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cd71e11a1946e9/Desktop/BAHAN ENTRY SKP 2024/LAPORAN E-KINERJA 2024/CAMAT/BARU REQUEST DARI NELLY/"/>
    </mc:Choice>
  </mc:AlternateContent>
  <xr:revisionPtr revIDLastSave="20" documentId="11_789898A7CBBA2D8547C5CF6A0B6A8CF544FFDAC5" xr6:coauthVersionLast="47" xr6:coauthVersionMax="47" xr10:uidLastSave="{85B10293-7FE8-40B1-8534-0FCB3C14A53E}"/>
  <bookViews>
    <workbookView xWindow="-108" yWindow="-108" windowWidth="23256" windowHeight="12456" xr2:uid="{00000000-000D-0000-FFFF-FFFF00000000}"/>
  </bookViews>
  <sheets>
    <sheet name="REKAF IKM MENURUT PELAYANAN" sheetId="1" r:id="rId1"/>
    <sheet name="REKAF" sheetId="5" r:id="rId2"/>
    <sheet name="PENGHITUNGAN" sheetId="2" r:id="rId3"/>
    <sheet name="REKAF RESPONDEN " sheetId="3" r:id="rId4"/>
  </sheets>
  <definedNames>
    <definedName name="_xlnm._FilterDatabase" localSheetId="0" hidden="1">'REKAF IKM MENURUT PELAYANAN'!$B$5:$J$99</definedName>
    <definedName name="_xlnm.Print_Area" localSheetId="1">REKAF!$A$3:$K$16</definedName>
    <definedName name="_xlnm.Print_Area" localSheetId="0">'REKAF IKM MENURUT PELAYANAN'!$A$1:$K$233</definedName>
    <definedName name="_xlnm.Print_Area" localSheetId="3">'REKAF RESPONDEN 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2" i="1" l="1"/>
  <c r="I8" i="5"/>
  <c r="K6" i="1"/>
  <c r="H8" i="5"/>
  <c r="I9" i="5"/>
  <c r="K9" i="5"/>
  <c r="B347" i="1"/>
  <c r="B349" i="1"/>
  <c r="H8" i="3"/>
  <c r="C276" i="1"/>
  <c r="K122" i="1"/>
  <c r="I191" i="1"/>
  <c r="I192" i="1" s="1"/>
  <c r="D96" i="1"/>
  <c r="B96" i="1"/>
  <c r="I193" i="1" l="1"/>
  <c r="I194" i="1"/>
  <c r="C96" i="1"/>
  <c r="B23" i="2" l="1"/>
  <c r="I396" i="1" l="1"/>
  <c r="H43" i="3" l="1"/>
  <c r="H42" i="3"/>
  <c r="H41" i="3"/>
  <c r="H40" i="3"/>
  <c r="H39" i="3"/>
  <c r="G44" i="3"/>
  <c r="H32" i="3"/>
  <c r="H31" i="3"/>
  <c r="H30" i="3"/>
  <c r="H29" i="3"/>
  <c r="H28" i="3"/>
  <c r="H27" i="3"/>
  <c r="G33" i="3"/>
  <c r="H19" i="3"/>
  <c r="H18" i="3"/>
  <c r="H17" i="3"/>
  <c r="G20" i="3"/>
  <c r="H16" i="3"/>
  <c r="H15" i="3"/>
  <c r="G9" i="3"/>
  <c r="H7" i="3"/>
  <c r="C9" i="3"/>
  <c r="I276" i="1"/>
  <c r="B396" i="1" l="1"/>
  <c r="C396" i="1" l="1"/>
  <c r="D396" i="1"/>
  <c r="E396" i="1"/>
  <c r="G7" i="5" s="1"/>
  <c r="C87" i="5" s="1"/>
  <c r="D87" i="5" s="1"/>
  <c r="F396" i="1"/>
  <c r="G8" i="5" s="1"/>
  <c r="C88" i="5" s="1"/>
  <c r="D88" i="5" s="1"/>
  <c r="G396" i="1"/>
  <c r="G9" i="5" s="1"/>
  <c r="C89" i="5" s="1"/>
  <c r="D89" i="5" s="1"/>
  <c r="H396" i="1"/>
  <c r="G10" i="5" s="1"/>
  <c r="C90" i="5" s="1"/>
  <c r="D90" i="5" s="1"/>
  <c r="J396" i="1"/>
  <c r="G12" i="5" s="1"/>
  <c r="C92" i="5" s="1"/>
  <c r="D92" i="5" s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H346" i="1"/>
  <c r="F10" i="5" s="1"/>
  <c r="C346" i="1"/>
  <c r="D346" i="1"/>
  <c r="F6" i="5" s="1"/>
  <c r="E346" i="1"/>
  <c r="F7" i="5" s="1"/>
  <c r="F346" i="1"/>
  <c r="G346" i="1"/>
  <c r="I346" i="1"/>
  <c r="J346" i="1"/>
  <c r="B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D276" i="1"/>
  <c r="E276" i="1"/>
  <c r="E7" i="5" s="1"/>
  <c r="F276" i="1"/>
  <c r="E8" i="5" s="1"/>
  <c r="G276" i="1"/>
  <c r="E9" i="5" s="1"/>
  <c r="H276" i="1"/>
  <c r="E10" i="5" s="1"/>
  <c r="J276" i="1"/>
  <c r="E12" i="5" s="1"/>
  <c r="B276" i="1"/>
  <c r="E4" i="5" s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45" i="1"/>
  <c r="K144" i="1"/>
  <c r="K143" i="1"/>
  <c r="K142" i="1"/>
  <c r="K141" i="1"/>
  <c r="K140" i="1"/>
  <c r="K139" i="1"/>
  <c r="K138" i="1"/>
  <c r="K137" i="1"/>
  <c r="K136" i="1"/>
  <c r="D191" i="1"/>
  <c r="D6" i="5" s="1"/>
  <c r="C191" i="1"/>
  <c r="E191" i="1"/>
  <c r="F191" i="1"/>
  <c r="G191" i="1"/>
  <c r="H191" i="1"/>
  <c r="J191" i="1"/>
  <c r="B19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E96" i="1"/>
  <c r="F96" i="1"/>
  <c r="G96" i="1"/>
  <c r="H96" i="1"/>
  <c r="I96" i="1"/>
  <c r="J96" i="1"/>
  <c r="C4" i="5"/>
  <c r="K346" i="1" l="1"/>
  <c r="C20" i="5"/>
  <c r="D20" i="5" s="1"/>
  <c r="F88" i="5"/>
  <c r="E88" i="5"/>
  <c r="F397" i="1"/>
  <c r="F399" i="1" s="1"/>
  <c r="F89" i="5"/>
  <c r="E89" i="5"/>
  <c r="G397" i="1"/>
  <c r="G398" i="1" s="1"/>
  <c r="B277" i="1"/>
  <c r="B279" i="1" s="1"/>
  <c r="B192" i="1"/>
  <c r="B193" i="1" s="1"/>
  <c r="D4" i="5"/>
  <c r="C347" i="1"/>
  <c r="C348" i="1" s="1"/>
  <c r="F5" i="5"/>
  <c r="C277" i="1"/>
  <c r="C279" i="1" s="1"/>
  <c r="E5" i="5"/>
  <c r="C192" i="1"/>
  <c r="C193" i="1" s="1"/>
  <c r="D5" i="5"/>
  <c r="F87" i="5"/>
  <c r="E87" i="5"/>
  <c r="E397" i="1"/>
  <c r="E398" i="1" s="1"/>
  <c r="E347" i="1"/>
  <c r="E349" i="1" s="1"/>
  <c r="E277" i="1"/>
  <c r="E278" i="1" s="1"/>
  <c r="E192" i="1"/>
  <c r="E194" i="1" s="1"/>
  <c r="D7" i="5"/>
  <c r="E97" i="1"/>
  <c r="C7" i="5"/>
  <c r="J347" i="1"/>
  <c r="J349" i="1" s="1"/>
  <c r="F12" i="5"/>
  <c r="B97" i="1"/>
  <c r="H397" i="1"/>
  <c r="H398" i="1" s="1"/>
  <c r="E90" i="5"/>
  <c r="F90" i="5"/>
  <c r="F92" i="5"/>
  <c r="E92" i="5"/>
  <c r="J397" i="1"/>
  <c r="J399" i="1" s="1"/>
  <c r="C397" i="1"/>
  <c r="C399" i="1" s="1"/>
  <c r="G5" i="5"/>
  <c r="C85" i="5" s="1"/>
  <c r="D85" i="5" s="1"/>
  <c r="D397" i="1"/>
  <c r="D399" i="1" s="1"/>
  <c r="G6" i="5"/>
  <c r="C86" i="5" s="1"/>
  <c r="D86" i="5" s="1"/>
  <c r="G347" i="1"/>
  <c r="G348" i="1" s="1"/>
  <c r="F9" i="5"/>
  <c r="H347" i="1"/>
  <c r="H348" i="1" s="1"/>
  <c r="F347" i="1"/>
  <c r="F348" i="1" s="1"/>
  <c r="F8" i="5"/>
  <c r="F4" i="5"/>
  <c r="J277" i="1"/>
  <c r="J279" i="1" s="1"/>
  <c r="F277" i="1"/>
  <c r="F279" i="1" s="1"/>
  <c r="H277" i="1"/>
  <c r="H278" i="1" s="1"/>
  <c r="G277" i="1"/>
  <c r="G278" i="1" s="1"/>
  <c r="G192" i="1"/>
  <c r="G194" i="1" s="1"/>
  <c r="D9" i="5"/>
  <c r="H192" i="1"/>
  <c r="H194" i="1" s="1"/>
  <c r="D10" i="5"/>
  <c r="J192" i="1"/>
  <c r="J193" i="1" s="1"/>
  <c r="D12" i="5"/>
  <c r="F192" i="1"/>
  <c r="F193" i="1" s="1"/>
  <c r="D8" i="5"/>
  <c r="G97" i="1"/>
  <c r="C9" i="5"/>
  <c r="F97" i="1"/>
  <c r="C8" i="5"/>
  <c r="H97" i="1"/>
  <c r="C10" i="5"/>
  <c r="C26" i="5" s="1"/>
  <c r="C97" i="1"/>
  <c r="C5" i="5"/>
  <c r="I397" i="1"/>
  <c r="I398" i="1" s="1"/>
  <c r="G11" i="5"/>
  <c r="C91" i="5" s="1"/>
  <c r="D91" i="5" s="1"/>
  <c r="I347" i="1"/>
  <c r="I348" i="1" s="1"/>
  <c r="F11" i="5"/>
  <c r="D347" i="1"/>
  <c r="D349" i="1" s="1"/>
  <c r="I277" i="1"/>
  <c r="I279" i="1" s="1"/>
  <c r="E11" i="5"/>
  <c r="D277" i="1"/>
  <c r="D278" i="1" s="1"/>
  <c r="E6" i="5"/>
  <c r="D11" i="5"/>
  <c r="D192" i="1"/>
  <c r="D194" i="1" s="1"/>
  <c r="D97" i="1"/>
  <c r="C6" i="5"/>
  <c r="I97" i="1"/>
  <c r="C11" i="5"/>
  <c r="J97" i="1"/>
  <c r="C12" i="5"/>
  <c r="K396" i="1"/>
  <c r="G399" i="1"/>
  <c r="F398" i="1"/>
  <c r="K276" i="1"/>
  <c r="F20" i="5" l="1"/>
  <c r="E20" i="5"/>
  <c r="G279" i="1"/>
  <c r="F278" i="1"/>
  <c r="B194" i="1"/>
  <c r="E193" i="1"/>
  <c r="D193" i="1"/>
  <c r="J348" i="1"/>
  <c r="H7" i="5"/>
  <c r="I7" i="5" s="1"/>
  <c r="E279" i="1"/>
  <c r="E348" i="1"/>
  <c r="G349" i="1"/>
  <c r="H9" i="5"/>
  <c r="I349" i="1"/>
  <c r="D398" i="1"/>
  <c r="C278" i="1"/>
  <c r="F194" i="1"/>
  <c r="B278" i="1"/>
  <c r="C398" i="1"/>
  <c r="C194" i="1"/>
  <c r="C349" i="1"/>
  <c r="E399" i="1"/>
  <c r="H399" i="1"/>
  <c r="J398" i="1"/>
  <c r="H5" i="5"/>
  <c r="I5" i="5" s="1"/>
  <c r="F85" i="5"/>
  <c r="E85" i="5"/>
  <c r="E86" i="5"/>
  <c r="F86" i="5"/>
  <c r="H349" i="1"/>
  <c r="F349" i="1"/>
  <c r="B348" i="1"/>
  <c r="J278" i="1"/>
  <c r="H279" i="1"/>
  <c r="I278" i="1"/>
  <c r="D279" i="1"/>
  <c r="G193" i="1"/>
  <c r="H10" i="5"/>
  <c r="I10" i="5" s="1"/>
  <c r="H193" i="1"/>
  <c r="H12" i="5"/>
  <c r="I12" i="5" s="1"/>
  <c r="J194" i="1"/>
  <c r="I399" i="1"/>
  <c r="K397" i="1"/>
  <c r="K399" i="1" s="1"/>
  <c r="G16" i="5" s="1"/>
  <c r="C96" i="5" s="1"/>
  <c r="G13" i="5"/>
  <c r="C93" i="5" s="1"/>
  <c r="D93" i="5" s="1"/>
  <c r="E91" i="5"/>
  <c r="F91" i="5"/>
  <c r="D348" i="1"/>
  <c r="K347" i="1"/>
  <c r="K349" i="1" s="1"/>
  <c r="F16" i="5" s="1"/>
  <c r="F13" i="5"/>
  <c r="H6" i="5"/>
  <c r="I6" i="5" s="1"/>
  <c r="K277" i="1"/>
  <c r="K278" i="1" s="1"/>
  <c r="E15" i="5" s="1"/>
  <c r="E13" i="5"/>
  <c r="H11" i="5"/>
  <c r="I11" i="5" s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E93" i="5" l="1"/>
  <c r="F93" i="5"/>
  <c r="K398" i="1"/>
  <c r="G15" i="5" s="1"/>
  <c r="C95" i="5" s="1"/>
  <c r="G14" i="5"/>
  <c r="C94" i="5" s="1"/>
  <c r="K348" i="1"/>
  <c r="F15" i="5" s="1"/>
  <c r="F14" i="5"/>
  <c r="K279" i="1"/>
  <c r="E16" i="5" s="1"/>
  <c r="E14" i="5"/>
  <c r="K23" i="1"/>
  <c r="K22" i="1"/>
  <c r="K21" i="1"/>
  <c r="K94" i="1" l="1"/>
  <c r="B33" i="2" l="1"/>
  <c r="B34" i="2"/>
  <c r="B35" i="2"/>
  <c r="B36" i="2"/>
  <c r="B37" i="2"/>
  <c r="B38" i="2"/>
  <c r="B39" i="2"/>
  <c r="B40" i="2"/>
  <c r="B17" i="2"/>
  <c r="B18" i="2"/>
  <c r="B19" i="2"/>
  <c r="B20" i="2"/>
  <c r="B21" i="2"/>
  <c r="B22" i="2"/>
  <c r="B24" i="2"/>
  <c r="B32" i="2"/>
  <c r="B16" i="2"/>
  <c r="B69" i="5"/>
  <c r="B70" i="5"/>
  <c r="B71" i="5"/>
  <c r="B72" i="5"/>
  <c r="B73" i="5"/>
  <c r="B74" i="5"/>
  <c r="B75" i="5"/>
  <c r="B76" i="5"/>
  <c r="B68" i="5"/>
  <c r="B53" i="5"/>
  <c r="B54" i="5"/>
  <c r="B55" i="5"/>
  <c r="B56" i="5"/>
  <c r="B57" i="5"/>
  <c r="B58" i="5"/>
  <c r="B59" i="5"/>
  <c r="B60" i="5"/>
  <c r="B52" i="5"/>
  <c r="B37" i="5"/>
  <c r="B38" i="5"/>
  <c r="B39" i="5"/>
  <c r="B40" i="5"/>
  <c r="B41" i="5"/>
  <c r="B42" i="5"/>
  <c r="B43" i="5"/>
  <c r="B44" i="5"/>
  <c r="B36" i="5"/>
  <c r="B21" i="5"/>
  <c r="B85" i="5" s="1"/>
  <c r="B22" i="5"/>
  <c r="B86" i="5" s="1"/>
  <c r="B23" i="5"/>
  <c r="B87" i="5" s="1"/>
  <c r="B24" i="5"/>
  <c r="B88" i="5" s="1"/>
  <c r="B25" i="5"/>
  <c r="B89" i="5" s="1"/>
  <c r="B26" i="5"/>
  <c r="B90" i="5" s="1"/>
  <c r="B27" i="5"/>
  <c r="B91" i="5" s="1"/>
  <c r="B28" i="5"/>
  <c r="B92" i="5" s="1"/>
  <c r="B20" i="5"/>
  <c r="B84" i="5" s="1"/>
  <c r="F44" i="3"/>
  <c r="E44" i="3"/>
  <c r="D44" i="3"/>
  <c r="C44" i="3"/>
  <c r="F33" i="3"/>
  <c r="E33" i="3"/>
  <c r="D33" i="3"/>
  <c r="C33" i="3"/>
  <c r="F20" i="3"/>
  <c r="E20" i="3"/>
  <c r="D20" i="3"/>
  <c r="C20" i="3"/>
  <c r="D9" i="3"/>
  <c r="E9" i="3"/>
  <c r="F9" i="3"/>
  <c r="K150" i="1"/>
  <c r="K149" i="1"/>
  <c r="K148" i="1"/>
  <c r="K147" i="1"/>
  <c r="K146" i="1"/>
  <c r="K107" i="1"/>
  <c r="K106" i="1"/>
  <c r="K95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H20" i="3" l="1"/>
  <c r="H44" i="3"/>
  <c r="H33" i="3"/>
  <c r="H9" i="3"/>
  <c r="I9" i="3" s="1"/>
  <c r="K191" i="1"/>
  <c r="K96" i="1"/>
  <c r="C28" i="5"/>
  <c r="D28" i="5" s="1"/>
  <c r="C24" i="5"/>
  <c r="D24" i="5" s="1"/>
  <c r="D26" i="5"/>
  <c r="C22" i="5"/>
  <c r="D22" i="5" s="1"/>
  <c r="C41" i="5"/>
  <c r="D41" i="5" s="1"/>
  <c r="G99" i="1"/>
  <c r="C38" i="5"/>
  <c r="D38" i="5" s="1"/>
  <c r="D99" i="1"/>
  <c r="C44" i="5"/>
  <c r="D44" i="5" s="1"/>
  <c r="J99" i="1"/>
  <c r="C40" i="5"/>
  <c r="D40" i="5" s="1"/>
  <c r="F99" i="1"/>
  <c r="C42" i="5"/>
  <c r="D42" i="5" s="1"/>
  <c r="H98" i="1"/>
  <c r="C75" i="5"/>
  <c r="D75" i="5" s="1"/>
  <c r="C71" i="5"/>
  <c r="D71" i="5" s="1"/>
  <c r="C69" i="5"/>
  <c r="D69" i="5" s="1"/>
  <c r="C73" i="5"/>
  <c r="D73" i="5" s="1"/>
  <c r="C43" i="5"/>
  <c r="D43" i="5" s="1"/>
  <c r="C37" i="5"/>
  <c r="D37" i="5" s="1"/>
  <c r="C36" i="5"/>
  <c r="D36" i="5" s="1"/>
  <c r="B98" i="1"/>
  <c r="C39" i="5"/>
  <c r="D39" i="5" s="1"/>
  <c r="C21" i="5"/>
  <c r="D21" i="5" s="1"/>
  <c r="C23" i="5"/>
  <c r="D23" i="5" s="1"/>
  <c r="C25" i="5"/>
  <c r="D25" i="5" s="1"/>
  <c r="C27" i="5"/>
  <c r="D27" i="5" s="1"/>
  <c r="C52" i="5"/>
  <c r="D52" i="5" s="1"/>
  <c r="C54" i="5"/>
  <c r="D54" i="5" s="1"/>
  <c r="C56" i="5"/>
  <c r="D56" i="5" s="1"/>
  <c r="C58" i="5"/>
  <c r="D58" i="5" s="1"/>
  <c r="C60" i="5"/>
  <c r="D60" i="5" s="1"/>
  <c r="C57" i="5"/>
  <c r="D57" i="5" s="1"/>
  <c r="C68" i="5"/>
  <c r="D68" i="5" s="1"/>
  <c r="C70" i="5"/>
  <c r="D70" i="5" s="1"/>
  <c r="C72" i="5"/>
  <c r="D72" i="5" s="1"/>
  <c r="C74" i="5"/>
  <c r="D74" i="5" s="1"/>
  <c r="C76" i="5"/>
  <c r="D76" i="5" s="1"/>
  <c r="I20" i="3"/>
  <c r="I28" i="3"/>
  <c r="C99" i="1"/>
  <c r="C98" i="1"/>
  <c r="E99" i="1"/>
  <c r="E98" i="1"/>
  <c r="I99" i="1"/>
  <c r="I98" i="1"/>
  <c r="K192" i="1" l="1"/>
  <c r="K193" i="1" s="1"/>
  <c r="D15" i="5" s="1"/>
  <c r="D13" i="5"/>
  <c r="K97" i="1"/>
  <c r="C14" i="5" s="1"/>
  <c r="C13" i="5"/>
  <c r="F25" i="5"/>
  <c r="E40" i="5"/>
  <c r="F38" i="5"/>
  <c r="E23" i="5"/>
  <c r="F42" i="5"/>
  <c r="E27" i="5"/>
  <c r="E21" i="5"/>
  <c r="E44" i="5"/>
  <c r="E42" i="5"/>
  <c r="D98" i="1"/>
  <c r="E73" i="5"/>
  <c r="F36" i="5"/>
  <c r="F69" i="5"/>
  <c r="E37" i="5"/>
  <c r="F71" i="5"/>
  <c r="F39" i="5"/>
  <c r="E43" i="5"/>
  <c r="F75" i="5"/>
  <c r="I16" i="3"/>
  <c r="I15" i="3"/>
  <c r="I17" i="3"/>
  <c r="C77" i="5"/>
  <c r="D77" i="5" s="1"/>
  <c r="H99" i="1"/>
  <c r="B99" i="1"/>
  <c r="F98" i="1"/>
  <c r="J98" i="1"/>
  <c r="G98" i="1"/>
  <c r="F70" i="5"/>
  <c r="E70" i="5"/>
  <c r="C55" i="5"/>
  <c r="D55" i="5" s="1"/>
  <c r="F54" i="5"/>
  <c r="E54" i="5"/>
  <c r="I8" i="3"/>
  <c r="C64" i="5"/>
  <c r="F76" i="5"/>
  <c r="E76" i="5"/>
  <c r="F72" i="5"/>
  <c r="E72" i="5"/>
  <c r="F68" i="5"/>
  <c r="E68" i="5"/>
  <c r="F57" i="5"/>
  <c r="E57" i="5"/>
  <c r="C53" i="5"/>
  <c r="D53" i="5" s="1"/>
  <c r="I18" i="3"/>
  <c r="I7" i="3"/>
  <c r="F60" i="5"/>
  <c r="E60" i="5"/>
  <c r="F56" i="5"/>
  <c r="E56" i="5"/>
  <c r="F52" i="5"/>
  <c r="E52" i="5"/>
  <c r="I19" i="3"/>
  <c r="E41" i="5"/>
  <c r="F41" i="5"/>
  <c r="F22" i="5"/>
  <c r="E22" i="5"/>
  <c r="F24" i="5"/>
  <c r="E24" i="5"/>
  <c r="F26" i="5"/>
  <c r="E26" i="5"/>
  <c r="F28" i="5"/>
  <c r="E28" i="5"/>
  <c r="F74" i="5"/>
  <c r="E74" i="5"/>
  <c r="C59" i="5"/>
  <c r="D59" i="5" s="1"/>
  <c r="F58" i="5"/>
  <c r="E58" i="5"/>
  <c r="I42" i="3"/>
  <c r="I40" i="3"/>
  <c r="I44" i="3"/>
  <c r="I43" i="3"/>
  <c r="I41" i="3"/>
  <c r="I39" i="3"/>
  <c r="I33" i="3"/>
  <c r="I31" i="3"/>
  <c r="I29" i="3"/>
  <c r="I27" i="3"/>
  <c r="I32" i="3"/>
  <c r="I30" i="3"/>
  <c r="C45" i="5" l="1"/>
  <c r="D45" i="5" s="1"/>
  <c r="F45" i="5" s="1"/>
  <c r="H13" i="5"/>
  <c r="I13" i="5" s="1"/>
  <c r="K13" i="5" s="1"/>
  <c r="C29" i="5"/>
  <c r="D29" i="5" s="1"/>
  <c r="F29" i="5" s="1"/>
  <c r="K194" i="1"/>
  <c r="D16" i="5" s="1"/>
  <c r="D14" i="5"/>
  <c r="C46" i="5" s="1"/>
  <c r="E25" i="5"/>
  <c r="F21" i="5"/>
  <c r="E38" i="5"/>
  <c r="F27" i="5"/>
  <c r="F40" i="5"/>
  <c r="F23" i="5"/>
  <c r="F44" i="5"/>
  <c r="F73" i="5"/>
  <c r="E71" i="5"/>
  <c r="E69" i="5"/>
  <c r="F37" i="5"/>
  <c r="F43" i="5"/>
  <c r="E75" i="5"/>
  <c r="E39" i="5"/>
  <c r="E36" i="5"/>
  <c r="F77" i="5"/>
  <c r="C24" i="2"/>
  <c r="C40" i="2" s="1"/>
  <c r="E21" i="2"/>
  <c r="D37" i="2" s="1"/>
  <c r="J8" i="5"/>
  <c r="D20" i="2" s="1"/>
  <c r="K99" i="1"/>
  <c r="C30" i="5"/>
  <c r="C22" i="2"/>
  <c r="C38" i="2" s="1"/>
  <c r="J10" i="5"/>
  <c r="D22" i="2" s="1"/>
  <c r="K10" i="5"/>
  <c r="E22" i="2" s="1"/>
  <c r="D38" i="2" s="1"/>
  <c r="C23" i="2"/>
  <c r="C39" i="2" s="1"/>
  <c r="J11" i="5"/>
  <c r="D23" i="2" s="1"/>
  <c r="K11" i="5"/>
  <c r="E23" i="2" s="1"/>
  <c r="D39" i="2" s="1"/>
  <c r="F53" i="5"/>
  <c r="E53" i="5"/>
  <c r="C80" i="5"/>
  <c r="C78" i="5"/>
  <c r="F59" i="5"/>
  <c r="E59" i="5"/>
  <c r="C17" i="2"/>
  <c r="C33" i="2" s="1"/>
  <c r="K5" i="5"/>
  <c r="E17" i="2" s="1"/>
  <c r="D33" i="2" s="1"/>
  <c r="J5" i="5"/>
  <c r="D17" i="2" s="1"/>
  <c r="C63" i="5"/>
  <c r="C62" i="5"/>
  <c r="C19" i="2"/>
  <c r="C35" i="2" s="1"/>
  <c r="K7" i="5"/>
  <c r="E19" i="2" s="1"/>
  <c r="D35" i="2" s="1"/>
  <c r="J7" i="5"/>
  <c r="D19" i="2" s="1"/>
  <c r="C61" i="5"/>
  <c r="D61" i="5" s="1"/>
  <c r="C18" i="2"/>
  <c r="C34" i="2" s="1"/>
  <c r="J6" i="5"/>
  <c r="D18" i="2" s="1"/>
  <c r="K6" i="5"/>
  <c r="E18" i="2" s="1"/>
  <c r="D34" i="2" s="1"/>
  <c r="F55" i="5"/>
  <c r="E55" i="5"/>
  <c r="K98" i="1"/>
  <c r="C79" i="5"/>
  <c r="E45" i="5" l="1"/>
  <c r="C48" i="5"/>
  <c r="C16" i="5"/>
  <c r="C32" i="5" s="1"/>
  <c r="C47" i="5"/>
  <c r="C15" i="5"/>
  <c r="C31" i="5" s="1"/>
  <c r="H14" i="5"/>
  <c r="E29" i="5"/>
  <c r="C25" i="2"/>
  <c r="C20" i="2"/>
  <c r="C36" i="2" s="1"/>
  <c r="K12" i="5"/>
  <c r="E24" i="2" s="1"/>
  <c r="D40" i="2" s="1"/>
  <c r="E77" i="5"/>
  <c r="J9" i="5"/>
  <c r="D21" i="2" s="1"/>
  <c r="C21" i="2"/>
  <c r="C37" i="2" s="1"/>
  <c r="J12" i="5"/>
  <c r="D24" i="2" s="1"/>
  <c r="K8" i="5"/>
  <c r="E20" i="2" s="1"/>
  <c r="D36" i="2" s="1"/>
  <c r="F61" i="5"/>
  <c r="E61" i="5"/>
  <c r="H16" i="5" l="1"/>
  <c r="H15" i="5"/>
  <c r="C41" i="2"/>
  <c r="J13" i="5"/>
  <c r="D25" i="2" s="1"/>
  <c r="E25" i="2"/>
  <c r="D41" i="2" s="1"/>
  <c r="B397" i="1"/>
  <c r="B399" i="1" s="1"/>
  <c r="G4" i="5"/>
  <c r="H4" i="5" s="1"/>
  <c r="I4" i="5" s="1"/>
  <c r="K4" i="5" s="1"/>
  <c r="J4" i="5" l="1"/>
  <c r="D16" i="2" s="1"/>
  <c r="C84" i="5"/>
  <c r="D84" i="5" s="1"/>
  <c r="B398" i="1"/>
  <c r="C16" i="2" l="1"/>
  <c r="C32" i="2" s="1"/>
  <c r="E16" i="2"/>
  <c r="D32" i="2" s="1"/>
  <c r="E84" i="5"/>
  <c r="F84" i="5"/>
</calcChain>
</file>

<file path=xl/sharedStrings.xml><?xml version="1.0" encoding="utf-8"?>
<sst xmlns="http://schemas.openxmlformats.org/spreadsheetml/2006/main" count="365" uniqueCount="113">
  <si>
    <t>RESPONDEN</t>
  </si>
  <si>
    <t>UNSUR PELAYANAN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</si>
  <si>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</si>
  <si>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</si>
  <si>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</si>
  <si>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</si>
  <si>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</si>
  <si>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</si>
  <si>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</si>
  <si>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</si>
  <si>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</si>
  <si>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JUMLAH</t>
  </si>
  <si>
    <t>RATA-RATA</t>
  </si>
  <si>
    <t>NILAI TERTIMBANG</t>
  </si>
  <si>
    <t>NILAI INTERVAL</t>
  </si>
  <si>
    <t>NILAI PERSEPSI</t>
  </si>
  <si>
    <t>MUTU PELAYANAN</t>
  </si>
  <si>
    <t>KINERJA UNIT PELAYANAN</t>
  </si>
  <si>
    <t>NILAI INTERVAL KONVERSI IKM</t>
  </si>
  <si>
    <t>D</t>
  </si>
  <si>
    <t>C</t>
  </si>
  <si>
    <t>B</t>
  </si>
  <si>
    <t>A</t>
  </si>
  <si>
    <t>TIDAK BAIK</t>
  </si>
  <si>
    <t>KURANG BAIK</t>
  </si>
  <si>
    <t>BAIK</t>
  </si>
  <si>
    <t>SANGAT BAIK</t>
  </si>
  <si>
    <t>NO</t>
  </si>
  <si>
    <t>NILAI RATA-RATA</t>
  </si>
  <si>
    <t>KONVERSI IKM</t>
  </si>
  <si>
    <t>INDEKS</t>
  </si>
  <si>
    <t>JENIS KELAMIN</t>
  </si>
  <si>
    <t>LAKI-LAKI</t>
  </si>
  <si>
    <t>PEREMPUAN</t>
  </si>
  <si>
    <t>PEKERJAAN</t>
  </si>
  <si>
    <t>PNS/TNI/POLRI</t>
  </si>
  <si>
    <t>PEGAWAI SWASTA</t>
  </si>
  <si>
    <t>WIRA USAHA</t>
  </si>
  <si>
    <t>PELAJAR/MAHASISWA</t>
  </si>
  <si>
    <t>LAINNYA</t>
  </si>
  <si>
    <t>SD KEBAWAH</t>
  </si>
  <si>
    <t>SLTP</t>
  </si>
  <si>
    <t>SLTA</t>
  </si>
  <si>
    <t>D1/D2/D3</t>
  </si>
  <si>
    <t>S-1</t>
  </si>
  <si>
    <t>S-2 KE ATAS</t>
  </si>
  <si>
    <t xml:space="preserve"> </t>
  </si>
  <si>
    <t>RATA RATA</t>
  </si>
  <si>
    <t>U M U R</t>
  </si>
  <si>
    <t>xxx</t>
  </si>
  <si>
    <t>PERSEN</t>
  </si>
  <si>
    <t xml:space="preserve">Persyaratan </t>
  </si>
  <si>
    <t xml:space="preserve">Prosedur </t>
  </si>
  <si>
    <t xml:space="preserve">Kompetensi Pelaksana </t>
  </si>
  <si>
    <t xml:space="preserve">Perilaku Pelaksana </t>
  </si>
  <si>
    <t>17-29 TH</t>
  </si>
  <si>
    <t>30-39 TH</t>
  </si>
  <si>
    <t>40-49 TH</t>
  </si>
  <si>
    <t>50-59 TH</t>
  </si>
  <si>
    <t xml:space="preserve">Ketepatan Waktu  </t>
  </si>
  <si>
    <t xml:space="preserve">Kewajaran Biaya/Tarif </t>
  </si>
  <si>
    <t>PEL. 01</t>
  </si>
  <si>
    <t>PEL. 02</t>
  </si>
  <si>
    <t xml:space="preserve">PEL. 03 </t>
  </si>
  <si>
    <t>PEL. 04</t>
  </si>
  <si>
    <t xml:space="preserve">Produk  Pelayanan </t>
  </si>
  <si>
    <t>60-KE ATAS</t>
  </si>
  <si>
    <t xml:space="preserve">  </t>
  </si>
  <si>
    <t>1.00-2.5996</t>
  </si>
  <si>
    <t>25.00-64.99</t>
  </si>
  <si>
    <t>2.60-3.064</t>
  </si>
  <si>
    <t>65.00-76.60</t>
  </si>
  <si>
    <t>3.0644-3.532</t>
  </si>
  <si>
    <t>76.61-88.30</t>
  </si>
  <si>
    <t>3.5324-4.00</t>
  </si>
  <si>
    <t>88.31-100.00</t>
  </si>
  <si>
    <t>Berdasarkan Permenpan RB No. 14 Tahun 2017</t>
  </si>
  <si>
    <t>Catatan:</t>
  </si>
  <si>
    <t>PELAYANAN : 01  ( KASI PEMERINTAHAN )</t>
  </si>
  <si>
    <t>PELAYANAN : 02 ( Kasi Perekonomian )</t>
  </si>
  <si>
    <t>PELAYANAN : 03 ( Kasi KESRA)</t>
  </si>
  <si>
    <t>PELAYANAN : 04 ( Kasi TRANTIB)</t>
  </si>
  <si>
    <t>PELAYANAN : 05 ( Kasi Pembangunan)</t>
  </si>
  <si>
    <t>Kasi Pemerintahan</t>
  </si>
  <si>
    <t>kasi KESRA</t>
  </si>
  <si>
    <t>Kasi Trantib</t>
  </si>
  <si>
    <t>Kasi Perekonomian</t>
  </si>
  <si>
    <t>Kualitas Sarana dan Prasarana</t>
  </si>
  <si>
    <t>PELAYANAN 01. Kasi Pemerintahan</t>
  </si>
  <si>
    <t>PELAYANAN 02. Kasi Perekonomian</t>
  </si>
  <si>
    <t>PELAYANAN 03. Kasi Kesra</t>
  </si>
  <si>
    <t>PELAYANAN 04 . Kasi TRANTIB</t>
  </si>
  <si>
    <t xml:space="preserve">MUTU </t>
  </si>
  <si>
    <t>PELAYANAN 05 . Kasi Pembangunan</t>
  </si>
  <si>
    <t>PEL. 05</t>
  </si>
  <si>
    <t>PENDIDIKAN</t>
  </si>
  <si>
    <t xml:space="preserve">Penanganan Pengaduan </t>
  </si>
  <si>
    <t xml:space="preserve">TABULASI KEPUASAN MASYARAKAT </t>
  </si>
  <si>
    <t>KANTOR KECAMATAN KABUPATEN TAPIN</t>
  </si>
  <si>
    <t>TAHUN 2022</t>
  </si>
  <si>
    <t>REKAP RESPONDEN MENURUT JENIS KELAMIN</t>
  </si>
  <si>
    <t>REKAP RESPONDEN MENURUT PEKERJAAN</t>
  </si>
  <si>
    <t>REKAP RESPONDEN MENURUT PENDIDIKAN</t>
  </si>
  <si>
    <t>REKAP RESPONDEN MENURUT UMUR</t>
  </si>
  <si>
    <t>XZDFSZDGSZDCVDXFBSDGG  DGSFDG SDGSDF</t>
  </si>
  <si>
    <t>Diturunkan (Pelayanan Lamban</t>
  </si>
  <si>
    <t>Diturunkan karena format yg dibuat oleh desa berbeda beda</t>
  </si>
  <si>
    <t>Jumlah Target</t>
  </si>
  <si>
    <t>INDEKS KEPUASAN MASYARAKAT PADA KANTOR CAMAT BINUANG TAHUN 2023</t>
  </si>
  <si>
    <t>Kasi Pembangunan</t>
  </si>
  <si>
    <t>4.966.878</t>
  </si>
  <si>
    <t>5000000</t>
  </si>
  <si>
    <t>4966878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</si>
</sst>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0" xfId="0" applyFill="1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3" borderId="0" xfId="0" applyFont="1" applyFill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5" fillId="3" borderId="0" xfId="0" applyFont="1" applyFill="1"/>
    <xf numFmtId="2" fontId="5" fillId="0" borderId="0" xfId="0" applyNumberFormat="1" applyFont="1" applyAlignment="1">
      <alignment horizontal="right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right"/>
    </xf>
    <xf numFmtId="0" fontId="6" fillId="0" borderId="0" xfId="0" applyFont="1"/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left"/>
    </xf>
    <xf numFmtId="2" fontId="0" fillId="2" borderId="7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7" xfId="0" applyFill="1" applyBorder="1" applyAlignment="1">
      <alignment horizontal="left"/>
    </xf>
    <xf numFmtId="2" fontId="0" fillId="6" borderId="7" xfId="0" applyNumberFormat="1" applyFill="1" applyBorder="1" applyAlignment="1">
      <alignment horizontal="center"/>
    </xf>
    <xf numFmtId="0" fontId="0" fillId="6" borderId="0" xfId="0" applyFill="1"/>
    <xf numFmtId="0" fontId="0" fillId="7" borderId="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2" fontId="0" fillId="7" borderId="7" xfId="0" applyNumberFormat="1" applyFill="1" applyBorder="1" applyAlignment="1">
      <alignment horizontal="center"/>
    </xf>
    <xf numFmtId="0" fontId="8" fillId="0" borderId="0" xfId="0" applyFont="1"/>
    <xf numFmtId="0" fontId="0" fillId="3" borderId="7" xfId="0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ill="1" applyBorder="1" applyAlignment="1">
      <alignment vertical="center" wrapText="1"/>
    </xf>
    <xf numFmtId="2" fontId="0" fillId="8" borderId="1" xfId="0" applyNumberForma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5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W399"/>
  <sheetViews>
    <sheetView tabSelected="1" topLeftCell="A12" zoomScale="90" zoomScaleNormal="90" zoomScaleSheetLayoutView="85" workbookViewId="0">
      <selection activeCell="S33" sqref="S33"/>
    </sheetView>
  </sheetViews>
  <sheetFormatPr defaultRowHeight="14.4" x14ac:dyDescent="0.3"/>
  <cols>
    <col min="1" max="1" width="17.6640625" customWidth="1"/>
    <col min="2" max="2" width="9.5546875" style="41" bestFit="1" customWidth="1"/>
    <col min="9" max="9" width="9.109375" style="56"/>
    <col min="11" max="11" width="11" customWidth="1"/>
    <col min="13" max="13" width="5.6640625" customWidth="1"/>
    <col min="14" max="14" width="18" customWidth="1"/>
    <col min="15" max="15" width="8.5546875" customWidth="1"/>
    <col min="16" max="16" width="8.109375" customWidth="1"/>
    <col min="17" max="17" width="8.33203125" customWidth="1"/>
    <col min="18" max="18" width="14.33203125" customWidth="1"/>
    <col min="19" max="19" width="10" customWidth="1"/>
    <col min="20" max="20" width="12" customWidth="1"/>
    <col min="21" max="21" width="17.88671875" customWidth="1"/>
    <col min="22" max="22" width="11.109375" customWidth="1"/>
  </cols>
  <sheetData>
    <row r="2" spans="1:23" x14ac:dyDescent="0.3">
      <c r="A2" t="s">
        <v>78</v>
      </c>
      <c r="M2" s="21"/>
      <c r="N2" s="21"/>
      <c r="O2" s="21"/>
      <c r="P2" s="21"/>
      <c r="Q2" s="21"/>
      <c r="R2" s="21"/>
      <c r="S2" s="21"/>
      <c r="T2" s="21"/>
      <c r="U2" s="21"/>
    </row>
    <row r="3" spans="1:23" ht="15" thickBot="1" x14ac:dyDescent="0.35">
      <c r="M3" s="29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" thickBot="1" x14ac:dyDescent="0.35">
      <c r="A4" s="91" t="s">
        <v>0</v>
      </c>
      <c r="B4" s="93" t="s">
        <v>1</v>
      </c>
      <c r="C4" s="94"/>
      <c r="D4" s="94"/>
      <c r="E4" s="94"/>
      <c r="F4" s="94"/>
      <c r="G4" s="94"/>
      <c r="H4" s="94"/>
      <c r="I4" s="94"/>
      <c r="J4" s="95"/>
      <c r="K4" s="91" t="s">
        <v>11</v>
      </c>
      <c r="M4" s="37"/>
      <c r="N4" s="38"/>
      <c r="O4" s="38"/>
      <c r="P4" s="38"/>
      <c r="Q4" s="38"/>
      <c r="R4" s="38"/>
      <c r="S4" s="38"/>
      <c r="T4" s="38"/>
      <c r="U4" s="38"/>
      <c r="V4" s="38"/>
      <c r="W4" s="33"/>
    </row>
    <row r="5" spans="1:23" ht="15" thickBot="1" x14ac:dyDescent="0.35">
      <c r="A5" s="9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57" t="s">
        <v>9</v>
      </c>
      <c r="J5" s="3" t="s">
        <v>10</v>
      </c>
      <c r="K5" s="92"/>
      <c r="L5" s="27"/>
      <c r="M5" s="37"/>
      <c r="N5" s="38"/>
      <c r="O5" s="38"/>
      <c r="P5" s="38"/>
      <c r="Q5" s="38"/>
      <c r="R5" s="38"/>
      <c r="S5" s="38"/>
      <c r="T5" s="39"/>
      <c r="U5" s="39"/>
      <c r="V5" s="39"/>
      <c r="W5" s="33"/>
    </row>
    <row r="6" spans="1:23" ht="15" thickBot="1" x14ac:dyDescent="0.35">
      <c r="A6" s="23">
        <v>1</v>
      </c>
      <c r="B6" s="28">
        <v>3</v>
      </c>
      <c r="C6" s="28">
        <v>3</v>
      </c>
      <c r="D6" s="28">
        <v>3</v>
      </c>
      <c r="E6" s="28">
        <v>4</v>
      </c>
      <c r="F6" s="28">
        <v>3</v>
      </c>
      <c r="G6" s="28">
        <v>3</v>
      </c>
      <c r="H6" s="28">
        <v>4</v>
      </c>
      <c r="I6" s="58">
        <v>3</v>
      </c>
      <c r="J6" s="28">
        <v>3</v>
      </c>
      <c r="K6" s="23">
        <f>SUM(B6:J6)</f>
        <v>29</v>
      </c>
      <c r="L6" s="27"/>
      <c r="M6" s="37"/>
      <c r="N6" s="37"/>
      <c r="O6" s="38"/>
      <c r="P6" s="49"/>
      <c r="Q6" s="38"/>
      <c r="R6" s="38"/>
      <c r="S6" s="38"/>
      <c r="T6" s="50"/>
      <c r="U6" s="39"/>
      <c r="V6" s="39"/>
      <c r="W6" s="33"/>
    </row>
    <row r="7" spans="1:23" ht="15" thickBot="1" x14ac:dyDescent="0.35">
      <c r="A7" s="23">
        <v>2</v>
      </c>
      <c r="B7" s="28">
        <v>3</v>
      </c>
      <c r="C7" s="28">
        <v>3</v>
      </c>
      <c r="D7" s="28">
        <v>3</v>
      </c>
      <c r="E7" s="28">
        <v>4</v>
      </c>
      <c r="F7" s="28">
        <v>3</v>
      </c>
      <c r="G7" s="28">
        <v>3</v>
      </c>
      <c r="H7" s="28">
        <v>3</v>
      </c>
      <c r="I7" s="58">
        <v>3</v>
      </c>
      <c r="J7" s="28">
        <v>3</v>
      </c>
      <c r="K7" s="23">
        <f t="shared" ref="K7:K23" si="0">SUM(B7:J7)</f>
        <v>28</v>
      </c>
      <c r="L7" s="27"/>
      <c r="M7" s="37"/>
      <c r="N7" s="37"/>
      <c r="O7" s="38"/>
      <c r="P7" s="49"/>
      <c r="Q7" s="38"/>
      <c r="R7" s="38"/>
      <c r="S7" s="38"/>
      <c r="T7" s="50"/>
      <c r="U7" s="39"/>
      <c r="V7" s="39"/>
      <c r="W7" s="33"/>
    </row>
    <row r="8" spans="1:23" ht="15" thickBot="1" x14ac:dyDescent="0.35">
      <c r="A8" s="23">
        <v>3</v>
      </c>
      <c r="B8" s="28">
        <v>3</v>
      </c>
      <c r="C8" s="28">
        <v>3</v>
      </c>
      <c r="D8" s="28">
        <v>3</v>
      </c>
      <c r="E8" s="28">
        <v>4</v>
      </c>
      <c r="F8" s="28">
        <v>4</v>
      </c>
      <c r="G8" s="28">
        <v>3</v>
      </c>
      <c r="H8" s="28">
        <v>3</v>
      </c>
      <c r="I8" s="58">
        <v>3</v>
      </c>
      <c r="J8" s="28">
        <v>3</v>
      </c>
      <c r="K8" s="23">
        <f t="shared" si="0"/>
        <v>29</v>
      </c>
      <c r="L8" s="27"/>
      <c r="M8" s="37"/>
      <c r="N8" s="37"/>
      <c r="O8" s="38"/>
      <c r="P8" s="49"/>
      <c r="Q8" s="38"/>
      <c r="R8" s="38"/>
      <c r="S8" s="38"/>
      <c r="T8" s="50"/>
      <c r="U8" s="39"/>
      <c r="V8" s="39"/>
      <c r="W8" s="33"/>
    </row>
    <row r="9" spans="1:23" ht="15" thickBot="1" x14ac:dyDescent="0.35">
      <c r="A9" s="23">
        <v>4</v>
      </c>
      <c r="B9" s="28">
        <v>3</v>
      </c>
      <c r="C9" s="28">
        <v>4</v>
      </c>
      <c r="D9" s="28">
        <v>3</v>
      </c>
      <c r="E9" s="28">
        <v>4</v>
      </c>
      <c r="F9" s="28">
        <v>4</v>
      </c>
      <c r="G9" s="28">
        <v>3</v>
      </c>
      <c r="H9" s="28">
        <v>3</v>
      </c>
      <c r="I9" s="58">
        <v>3</v>
      </c>
      <c r="J9" s="28">
        <v>3</v>
      </c>
      <c r="K9" s="23">
        <f t="shared" si="0"/>
        <v>30</v>
      </c>
      <c r="L9" s="27"/>
      <c r="M9" s="37"/>
      <c r="N9" s="37"/>
      <c r="O9" s="38"/>
      <c r="P9" s="49"/>
      <c r="Q9" s="38"/>
      <c r="R9" s="38"/>
      <c r="S9" s="38"/>
      <c r="T9" s="50"/>
      <c r="U9" s="39"/>
      <c r="V9" s="39"/>
      <c r="W9" s="33"/>
    </row>
    <row r="10" spans="1:23" ht="15" thickBot="1" x14ac:dyDescent="0.35">
      <c r="A10" s="23">
        <v>5</v>
      </c>
      <c r="B10" s="28">
        <v>3</v>
      </c>
      <c r="C10" s="28">
        <v>3</v>
      </c>
      <c r="D10" s="28">
        <v>3</v>
      </c>
      <c r="E10" s="28">
        <v>4</v>
      </c>
      <c r="F10" s="28">
        <v>3</v>
      </c>
      <c r="G10" s="28">
        <v>3</v>
      </c>
      <c r="H10" s="28">
        <v>3</v>
      </c>
      <c r="I10" s="58">
        <v>3</v>
      </c>
      <c r="J10" s="28">
        <v>4</v>
      </c>
      <c r="K10" s="23">
        <f t="shared" si="0"/>
        <v>29</v>
      </c>
      <c r="L10" s="27"/>
      <c r="M10" s="37"/>
      <c r="N10" s="37"/>
      <c r="O10" s="38"/>
      <c r="P10" s="49"/>
      <c r="Q10" s="38"/>
      <c r="R10" s="38"/>
      <c r="S10" s="38"/>
      <c r="T10" s="50"/>
      <c r="U10" s="39"/>
      <c r="V10" s="39"/>
      <c r="W10" s="33"/>
    </row>
    <row r="11" spans="1:23" ht="15" thickBot="1" x14ac:dyDescent="0.35">
      <c r="A11" s="23">
        <v>6</v>
      </c>
      <c r="B11" s="28">
        <v>3</v>
      </c>
      <c r="C11" s="28">
        <v>3</v>
      </c>
      <c r="D11" s="28">
        <v>3</v>
      </c>
      <c r="E11" s="28">
        <v>4</v>
      </c>
      <c r="F11" s="28">
        <v>4</v>
      </c>
      <c r="G11" s="28">
        <v>3</v>
      </c>
      <c r="H11" s="28">
        <v>4</v>
      </c>
      <c r="I11" s="58">
        <v>3</v>
      </c>
      <c r="J11" s="28">
        <v>3</v>
      </c>
      <c r="K11" s="23">
        <f t="shared" si="0"/>
        <v>30</v>
      </c>
      <c r="L11" s="27"/>
      <c r="M11" s="37"/>
      <c r="N11" s="37"/>
      <c r="O11" s="38"/>
      <c r="P11" s="49"/>
      <c r="Q11" s="38"/>
      <c r="R11" s="38"/>
      <c r="S11" s="38"/>
      <c r="T11" s="51"/>
      <c r="U11" s="39"/>
      <c r="V11" s="39"/>
      <c r="W11" s="33"/>
    </row>
    <row r="12" spans="1:23" ht="15" thickBot="1" x14ac:dyDescent="0.35">
      <c r="A12" s="23">
        <v>7</v>
      </c>
      <c r="B12" s="28">
        <v>3</v>
      </c>
      <c r="C12" s="28">
        <v>3</v>
      </c>
      <c r="D12" s="28">
        <v>3</v>
      </c>
      <c r="E12" s="28">
        <v>4</v>
      </c>
      <c r="F12" s="28">
        <v>4</v>
      </c>
      <c r="G12" s="28">
        <v>3</v>
      </c>
      <c r="H12" s="28">
        <v>4</v>
      </c>
      <c r="I12" s="58">
        <v>3</v>
      </c>
      <c r="J12" s="28">
        <v>4</v>
      </c>
      <c r="K12" s="23">
        <f t="shared" si="0"/>
        <v>31</v>
      </c>
      <c r="L12" s="27"/>
      <c r="M12" s="37"/>
      <c r="N12" s="37"/>
      <c r="O12" s="38"/>
      <c r="P12" s="49"/>
      <c r="Q12" s="52"/>
      <c r="R12" s="38"/>
      <c r="S12" s="38"/>
      <c r="T12" s="51"/>
      <c r="U12" s="39"/>
      <c r="V12" s="39"/>
      <c r="W12" s="33"/>
    </row>
    <row r="13" spans="1:23" ht="15" thickBot="1" x14ac:dyDescent="0.35">
      <c r="A13" s="23">
        <v>8</v>
      </c>
      <c r="B13" s="28">
        <v>3</v>
      </c>
      <c r="C13" s="28">
        <v>3</v>
      </c>
      <c r="D13" s="28">
        <v>3</v>
      </c>
      <c r="E13" s="28">
        <v>4</v>
      </c>
      <c r="F13" s="28">
        <v>3</v>
      </c>
      <c r="G13" s="28">
        <v>3</v>
      </c>
      <c r="H13" s="28">
        <v>3</v>
      </c>
      <c r="I13" s="58">
        <v>3</v>
      </c>
      <c r="J13" s="28">
        <v>3</v>
      </c>
      <c r="K13" s="23">
        <f t="shared" si="0"/>
        <v>28</v>
      </c>
      <c r="L13" s="27"/>
      <c r="M13" s="31"/>
      <c r="N13" s="31"/>
      <c r="O13" s="32"/>
      <c r="P13" s="53"/>
      <c r="Q13" s="33"/>
      <c r="R13" s="32"/>
      <c r="S13" s="32"/>
      <c r="T13" s="36"/>
      <c r="U13" s="54"/>
      <c r="V13" s="54"/>
      <c r="W13" s="33"/>
    </row>
    <row r="14" spans="1:23" ht="15" thickBot="1" x14ac:dyDescent="0.35">
      <c r="A14" s="23">
        <v>9</v>
      </c>
      <c r="B14" s="28">
        <v>3</v>
      </c>
      <c r="C14" s="28">
        <v>3</v>
      </c>
      <c r="D14" s="28">
        <v>3</v>
      </c>
      <c r="E14" s="28">
        <v>4</v>
      </c>
      <c r="F14" s="28">
        <v>4</v>
      </c>
      <c r="G14" s="28">
        <v>3</v>
      </c>
      <c r="H14" s="28">
        <v>4</v>
      </c>
      <c r="I14" s="58">
        <v>3</v>
      </c>
      <c r="J14" s="28">
        <v>3</v>
      </c>
      <c r="K14" s="23">
        <f t="shared" si="0"/>
        <v>30</v>
      </c>
      <c r="L14" s="27"/>
      <c r="M14" s="31"/>
      <c r="N14" s="31"/>
      <c r="O14" s="32"/>
      <c r="P14" s="53"/>
      <c r="Q14" s="33"/>
      <c r="R14" s="32"/>
      <c r="S14" s="32"/>
      <c r="T14" s="36"/>
      <c r="U14" s="54"/>
      <c r="V14" s="54"/>
      <c r="W14" s="33"/>
    </row>
    <row r="15" spans="1:23" ht="15" thickBot="1" x14ac:dyDescent="0.35">
      <c r="A15" s="23">
        <v>10</v>
      </c>
      <c r="B15" s="28">
        <v>3</v>
      </c>
      <c r="C15" s="28">
        <v>3</v>
      </c>
      <c r="D15" s="28">
        <v>3</v>
      </c>
      <c r="E15" s="28">
        <v>4</v>
      </c>
      <c r="F15" s="28">
        <v>4</v>
      </c>
      <c r="G15" s="28">
        <v>3</v>
      </c>
      <c r="H15" s="28">
        <v>4</v>
      </c>
      <c r="I15" s="58">
        <v>3</v>
      </c>
      <c r="J15" s="28">
        <v>3</v>
      </c>
      <c r="K15" s="23">
        <f t="shared" si="0"/>
        <v>30</v>
      </c>
      <c r="L15" s="27"/>
      <c r="M15" s="31"/>
      <c r="N15" s="31"/>
      <c r="O15" s="32"/>
      <c r="P15" s="53"/>
      <c r="Q15" s="33"/>
      <c r="R15" s="32"/>
      <c r="S15" s="32"/>
      <c r="T15" s="36"/>
      <c r="U15" s="33"/>
      <c r="V15" s="33"/>
      <c r="W15" s="33"/>
    </row>
    <row r="16" spans="1:23" ht="15" thickBot="1" x14ac:dyDescent="0.35">
      <c r="A16" s="23">
        <v>11</v>
      </c>
      <c r="B16" s="28">
        <v>3</v>
      </c>
      <c r="C16" s="28">
        <v>3</v>
      </c>
      <c r="D16" s="28">
        <v>3</v>
      </c>
      <c r="E16" s="28">
        <v>4</v>
      </c>
      <c r="F16" s="28">
        <v>3</v>
      </c>
      <c r="G16" s="28">
        <v>4</v>
      </c>
      <c r="H16" s="28">
        <v>4</v>
      </c>
      <c r="I16" s="58">
        <v>3</v>
      </c>
      <c r="J16" s="28">
        <v>3</v>
      </c>
      <c r="K16" s="23">
        <f t="shared" si="0"/>
        <v>30</v>
      </c>
      <c r="L16" s="27"/>
      <c r="M16" s="31"/>
      <c r="N16" s="31"/>
      <c r="O16" s="32"/>
      <c r="P16" s="53"/>
      <c r="Q16" s="33"/>
      <c r="R16" s="32"/>
      <c r="S16" s="32"/>
      <c r="T16" s="36"/>
      <c r="U16" s="33"/>
      <c r="V16" s="33"/>
      <c r="W16" s="33"/>
    </row>
    <row r="17" spans="1:23" ht="15" thickBot="1" x14ac:dyDescent="0.35">
      <c r="A17" s="23">
        <v>12</v>
      </c>
      <c r="B17" s="28">
        <v>3</v>
      </c>
      <c r="C17" s="28">
        <v>3</v>
      </c>
      <c r="D17" s="28">
        <v>3</v>
      </c>
      <c r="E17" s="28">
        <v>4</v>
      </c>
      <c r="F17" s="28">
        <v>4</v>
      </c>
      <c r="G17" s="28">
        <v>3</v>
      </c>
      <c r="H17" s="28">
        <v>3</v>
      </c>
      <c r="I17" s="58">
        <v>3</v>
      </c>
      <c r="J17" s="28">
        <v>3</v>
      </c>
      <c r="K17" s="23">
        <f t="shared" si="0"/>
        <v>29</v>
      </c>
      <c r="L17" s="27"/>
      <c r="M17" s="31"/>
      <c r="N17" s="31"/>
      <c r="O17" s="32"/>
      <c r="P17" s="53"/>
      <c r="Q17" s="33"/>
      <c r="R17" s="32"/>
      <c r="S17" s="32"/>
      <c r="T17" s="36"/>
      <c r="U17" s="33"/>
      <c r="V17" s="33"/>
      <c r="W17" s="33"/>
    </row>
    <row r="18" spans="1:23" ht="15" thickBot="1" x14ac:dyDescent="0.35">
      <c r="A18" s="23">
        <v>13</v>
      </c>
      <c r="B18" s="28">
        <v>3</v>
      </c>
      <c r="C18" s="28">
        <v>3</v>
      </c>
      <c r="D18" s="28">
        <v>3</v>
      </c>
      <c r="E18" s="28">
        <v>4</v>
      </c>
      <c r="F18" s="28">
        <v>3</v>
      </c>
      <c r="G18" s="28">
        <v>3</v>
      </c>
      <c r="H18" s="28">
        <v>3</v>
      </c>
      <c r="I18" s="58">
        <v>3</v>
      </c>
      <c r="J18" s="28">
        <v>3</v>
      </c>
      <c r="K18" s="23">
        <f t="shared" si="0"/>
        <v>28</v>
      </c>
      <c r="L18" s="27"/>
      <c r="M18" s="31"/>
      <c r="N18" s="31"/>
      <c r="O18" s="32"/>
      <c r="P18" s="53"/>
      <c r="Q18" s="32"/>
      <c r="R18" s="32"/>
      <c r="S18" s="32"/>
      <c r="T18" s="36"/>
      <c r="U18" s="33"/>
      <c r="V18" s="33"/>
      <c r="W18" s="33"/>
    </row>
    <row r="19" spans="1:23" ht="15" thickBot="1" x14ac:dyDescent="0.35">
      <c r="A19" s="23">
        <v>14</v>
      </c>
      <c r="B19" s="28">
        <v>3</v>
      </c>
      <c r="C19" s="28">
        <v>3</v>
      </c>
      <c r="D19" s="28">
        <v>3</v>
      </c>
      <c r="E19" s="28">
        <v>4</v>
      </c>
      <c r="F19" s="28">
        <v>4</v>
      </c>
      <c r="G19" s="28">
        <v>4</v>
      </c>
      <c r="H19" s="28">
        <v>3</v>
      </c>
      <c r="I19" s="58">
        <v>3</v>
      </c>
      <c r="J19" s="28">
        <v>3</v>
      </c>
      <c r="K19" s="23">
        <f t="shared" si="0"/>
        <v>30</v>
      </c>
      <c r="L19" s="27"/>
      <c r="M19" s="31"/>
      <c r="N19" s="31"/>
      <c r="O19" s="32"/>
      <c r="P19" s="53"/>
      <c r="Q19" s="32"/>
      <c r="R19" s="32"/>
      <c r="S19" s="32"/>
      <c r="T19" s="36"/>
      <c r="U19" s="33"/>
      <c r="V19" s="33"/>
      <c r="W19" s="33"/>
    </row>
    <row r="20" spans="1:23" ht="15" thickBot="1" x14ac:dyDescent="0.35">
      <c r="A20" s="23">
        <v>15</v>
      </c>
      <c r="B20" s="28">
        <v>3</v>
      </c>
      <c r="C20" s="28">
        <v>3</v>
      </c>
      <c r="D20" s="28">
        <v>3</v>
      </c>
      <c r="E20" s="28">
        <v>4</v>
      </c>
      <c r="F20" s="28">
        <v>4</v>
      </c>
      <c r="G20" s="28">
        <v>3</v>
      </c>
      <c r="H20" s="28">
        <v>3</v>
      </c>
      <c r="I20" s="58">
        <v>3</v>
      </c>
      <c r="J20" s="28">
        <v>3</v>
      </c>
      <c r="K20" s="23">
        <f t="shared" si="0"/>
        <v>29</v>
      </c>
      <c r="L20" s="27"/>
      <c r="M20" s="31"/>
      <c r="N20" s="31"/>
      <c r="O20" s="32"/>
      <c r="P20" s="53"/>
      <c r="Q20" s="32"/>
      <c r="R20" s="32"/>
      <c r="S20" s="32"/>
      <c r="T20" s="36"/>
      <c r="U20" s="33"/>
      <c r="V20" s="33"/>
      <c r="W20" s="33"/>
    </row>
    <row r="21" spans="1:23" ht="15" thickBot="1" x14ac:dyDescent="0.35">
      <c r="A21" s="23">
        <v>16</v>
      </c>
      <c r="B21" s="28">
        <v>3</v>
      </c>
      <c r="C21" s="28">
        <v>3</v>
      </c>
      <c r="D21" s="28">
        <v>3</v>
      </c>
      <c r="E21" s="28">
        <v>4</v>
      </c>
      <c r="F21" s="28">
        <v>3</v>
      </c>
      <c r="G21" s="28">
        <v>4</v>
      </c>
      <c r="H21" s="28">
        <v>3</v>
      </c>
      <c r="I21" s="58">
        <v>3</v>
      </c>
      <c r="J21" s="28">
        <v>4</v>
      </c>
      <c r="K21" s="23">
        <f t="shared" si="0"/>
        <v>30</v>
      </c>
      <c r="L21" s="27"/>
      <c r="M21" s="31"/>
      <c r="N21" s="31"/>
      <c r="O21" s="32"/>
      <c r="P21" s="53"/>
      <c r="Q21" s="32"/>
      <c r="R21" s="32"/>
      <c r="S21" s="32"/>
      <c r="T21" s="36"/>
      <c r="U21" s="33"/>
      <c r="V21" s="33"/>
      <c r="W21" s="33"/>
    </row>
    <row r="22" spans="1:23" ht="15" thickBot="1" x14ac:dyDescent="0.35">
      <c r="A22" s="23">
        <v>17</v>
      </c>
      <c r="B22" s="28">
        <v>3</v>
      </c>
      <c r="C22" s="28">
        <v>4</v>
      </c>
      <c r="D22" s="28">
        <v>3</v>
      </c>
      <c r="E22" s="28">
        <v>4</v>
      </c>
      <c r="F22" s="28">
        <v>3</v>
      </c>
      <c r="G22" s="28">
        <v>3</v>
      </c>
      <c r="H22" s="28">
        <v>3</v>
      </c>
      <c r="I22" s="58">
        <v>3</v>
      </c>
      <c r="J22" s="28">
        <v>3</v>
      </c>
      <c r="K22" s="23">
        <f t="shared" si="0"/>
        <v>29</v>
      </c>
      <c r="L22" s="27"/>
      <c r="M22" s="31"/>
      <c r="N22" s="31"/>
      <c r="O22" s="32"/>
      <c r="P22" s="53"/>
      <c r="Q22" s="32"/>
      <c r="R22" s="32"/>
      <c r="S22" s="32"/>
      <c r="T22" s="36"/>
      <c r="U22" s="33"/>
      <c r="V22" s="33"/>
      <c r="W22" s="33"/>
    </row>
    <row r="23" spans="1:23" ht="15" thickBot="1" x14ac:dyDescent="0.35">
      <c r="A23" s="23">
        <v>18</v>
      </c>
      <c r="B23" s="28">
        <v>3</v>
      </c>
      <c r="C23" s="28">
        <v>3</v>
      </c>
      <c r="D23" s="28">
        <v>3</v>
      </c>
      <c r="E23" s="28">
        <v>4</v>
      </c>
      <c r="F23" s="28">
        <v>3</v>
      </c>
      <c r="G23" s="28">
        <v>3</v>
      </c>
      <c r="H23" s="28">
        <v>3</v>
      </c>
      <c r="I23" s="58">
        <v>3</v>
      </c>
      <c r="J23" s="28">
        <v>3</v>
      </c>
      <c r="K23" s="23">
        <f t="shared" si="0"/>
        <v>28</v>
      </c>
      <c r="L23" s="27"/>
      <c r="M23" s="31"/>
      <c r="N23" s="31"/>
      <c r="O23" s="32"/>
      <c r="P23" s="53"/>
      <c r="Q23" s="32"/>
      <c r="R23" s="32"/>
      <c r="S23" s="32"/>
      <c r="T23" s="36"/>
      <c r="U23" s="33"/>
      <c r="V23" s="33"/>
      <c r="W23" s="33"/>
    </row>
    <row r="24" spans="1:23" ht="15" thickBot="1" x14ac:dyDescent="0.35">
      <c r="A24" s="23">
        <v>19</v>
      </c>
      <c r="B24" s="28">
        <v>3</v>
      </c>
      <c r="C24" s="28">
        <v>3</v>
      </c>
      <c r="D24" s="28">
        <v>3</v>
      </c>
      <c r="E24" s="28">
        <v>4</v>
      </c>
      <c r="F24" s="28">
        <v>3</v>
      </c>
      <c r="G24" s="28">
        <v>3</v>
      </c>
      <c r="H24" s="28">
        <v>3</v>
      </c>
      <c r="I24" s="58">
        <v>3</v>
      </c>
      <c r="J24" s="28">
        <v>3</v>
      </c>
      <c r="K24" s="23">
        <f t="shared" ref="K24:K33" si="1">SUM(B24:J24)</f>
        <v>28</v>
      </c>
      <c r="L24" s="27"/>
      <c r="M24" s="31"/>
      <c r="N24" s="31"/>
      <c r="O24" s="32"/>
      <c r="P24" s="53"/>
      <c r="Q24" s="32"/>
      <c r="R24" s="32"/>
      <c r="S24" s="32"/>
      <c r="T24" s="36"/>
      <c r="U24" s="33"/>
      <c r="V24" s="33"/>
      <c r="W24" s="33"/>
    </row>
    <row r="25" spans="1:23" ht="15" thickBot="1" x14ac:dyDescent="0.35">
      <c r="A25" s="23">
        <v>20</v>
      </c>
      <c r="B25" s="28">
        <v>3</v>
      </c>
      <c r="C25" s="28">
        <v>3</v>
      </c>
      <c r="D25" s="28">
        <v>3</v>
      </c>
      <c r="E25" s="28">
        <v>4</v>
      </c>
      <c r="F25" s="28">
        <v>3</v>
      </c>
      <c r="G25" s="28">
        <v>3</v>
      </c>
      <c r="H25" s="28">
        <v>3</v>
      </c>
      <c r="I25" s="58">
        <v>3</v>
      </c>
      <c r="J25" s="28">
        <v>3</v>
      </c>
      <c r="K25" s="23">
        <f t="shared" si="1"/>
        <v>28</v>
      </c>
      <c r="L25" s="27"/>
      <c r="M25" s="31"/>
      <c r="N25" s="31"/>
      <c r="O25" s="32"/>
      <c r="P25" s="53"/>
      <c r="Q25" s="32"/>
      <c r="R25" s="32"/>
      <c r="S25" s="32"/>
      <c r="T25" s="36"/>
      <c r="U25" s="33"/>
      <c r="V25" s="33"/>
      <c r="W25" s="33"/>
    </row>
    <row r="26" spans="1:23" ht="15" thickBot="1" x14ac:dyDescent="0.35">
      <c r="A26" s="23">
        <v>21</v>
      </c>
      <c r="B26" s="28">
        <v>3</v>
      </c>
      <c r="C26" s="28">
        <v>3</v>
      </c>
      <c r="D26" s="28">
        <v>3</v>
      </c>
      <c r="E26" s="28">
        <v>4</v>
      </c>
      <c r="F26" s="28">
        <v>4</v>
      </c>
      <c r="G26" s="28">
        <v>3</v>
      </c>
      <c r="H26" s="28">
        <v>3</v>
      </c>
      <c r="I26" s="58">
        <v>3</v>
      </c>
      <c r="J26" s="28">
        <v>3</v>
      </c>
      <c r="K26" s="23">
        <f t="shared" si="1"/>
        <v>29</v>
      </c>
      <c r="L26" s="27"/>
      <c r="M26" s="31"/>
      <c r="N26" s="31"/>
      <c r="O26" s="32"/>
      <c r="P26" s="53"/>
      <c r="Q26" s="32"/>
      <c r="R26" s="32"/>
      <c r="S26" s="32"/>
      <c r="T26" s="36"/>
      <c r="U26" s="33"/>
      <c r="V26" s="33"/>
      <c r="W26" s="33"/>
    </row>
    <row r="27" spans="1:23" ht="15" thickBot="1" x14ac:dyDescent="0.35">
      <c r="A27" s="23">
        <v>22</v>
      </c>
      <c r="B27" s="28">
        <v>3</v>
      </c>
      <c r="C27" s="28">
        <v>3</v>
      </c>
      <c r="D27" s="28">
        <v>3</v>
      </c>
      <c r="E27" s="28">
        <v>4</v>
      </c>
      <c r="F27" s="28">
        <v>3</v>
      </c>
      <c r="G27" s="28">
        <v>3</v>
      </c>
      <c r="H27" s="28">
        <v>3</v>
      </c>
      <c r="I27" s="58">
        <v>3</v>
      </c>
      <c r="J27" s="28">
        <v>3</v>
      </c>
      <c r="K27" s="23">
        <f t="shared" si="1"/>
        <v>28</v>
      </c>
      <c r="L27" s="27"/>
      <c r="M27" s="31"/>
      <c r="N27" s="31"/>
      <c r="O27" s="32"/>
      <c r="P27" s="53"/>
      <c r="Q27" s="32"/>
      <c r="R27" s="32"/>
      <c r="S27" s="32"/>
      <c r="T27" s="36"/>
      <c r="U27" s="33"/>
      <c r="V27" s="33"/>
      <c r="W27" s="33"/>
    </row>
    <row r="28" spans="1:23" ht="15" thickBot="1" x14ac:dyDescent="0.35">
      <c r="A28" s="23">
        <v>23</v>
      </c>
      <c r="B28" s="28">
        <v>3</v>
      </c>
      <c r="C28" s="28">
        <v>3</v>
      </c>
      <c r="D28" s="28">
        <v>3</v>
      </c>
      <c r="E28" s="28">
        <v>4</v>
      </c>
      <c r="F28" s="28">
        <v>3</v>
      </c>
      <c r="G28" s="28">
        <v>3</v>
      </c>
      <c r="H28" s="28">
        <v>3</v>
      </c>
      <c r="I28" s="58">
        <v>3</v>
      </c>
      <c r="J28" s="28">
        <v>3</v>
      </c>
      <c r="K28" s="23">
        <f t="shared" si="1"/>
        <v>28</v>
      </c>
      <c r="L28" s="27"/>
      <c r="M28" s="31"/>
      <c r="N28" s="31"/>
      <c r="O28" s="32"/>
      <c r="P28" s="53"/>
      <c r="Q28" s="32"/>
      <c r="R28" s="32"/>
      <c r="S28" s="32"/>
      <c r="T28" s="36"/>
      <c r="U28" s="33"/>
      <c r="V28" s="33"/>
      <c r="W28" s="33"/>
    </row>
    <row r="29" spans="1:23" ht="15" thickBot="1" x14ac:dyDescent="0.35">
      <c r="A29" s="23">
        <v>24</v>
      </c>
      <c r="B29" s="28">
        <v>3</v>
      </c>
      <c r="C29" s="28">
        <v>3</v>
      </c>
      <c r="D29" s="28">
        <v>3</v>
      </c>
      <c r="E29" s="28">
        <v>4</v>
      </c>
      <c r="F29" s="28">
        <v>3</v>
      </c>
      <c r="G29" s="28">
        <v>3</v>
      </c>
      <c r="H29" s="28">
        <v>3</v>
      </c>
      <c r="I29" s="58">
        <v>3</v>
      </c>
      <c r="J29" s="28">
        <v>3</v>
      </c>
      <c r="K29" s="23">
        <f t="shared" si="1"/>
        <v>28</v>
      </c>
      <c r="L29" s="27"/>
      <c r="M29" s="31"/>
      <c r="N29" s="31"/>
      <c r="O29" s="32"/>
      <c r="P29" s="53"/>
      <c r="Q29" s="32"/>
      <c r="R29" s="32"/>
      <c r="S29" s="32"/>
      <c r="T29" s="36"/>
      <c r="U29" s="33"/>
      <c r="V29" s="33"/>
      <c r="W29" s="33"/>
    </row>
    <row r="30" spans="1:23" ht="15" thickBot="1" x14ac:dyDescent="0.35">
      <c r="A30" s="23">
        <v>25</v>
      </c>
      <c r="B30" s="28">
        <v>3</v>
      </c>
      <c r="C30" s="28">
        <v>3</v>
      </c>
      <c r="D30" s="28">
        <v>3</v>
      </c>
      <c r="E30" s="28">
        <v>4</v>
      </c>
      <c r="F30" s="28">
        <v>3</v>
      </c>
      <c r="G30" s="28">
        <v>3</v>
      </c>
      <c r="H30" s="28">
        <v>3</v>
      </c>
      <c r="I30" s="58">
        <v>3</v>
      </c>
      <c r="J30" s="28">
        <v>3</v>
      </c>
      <c r="K30" s="23">
        <f t="shared" si="1"/>
        <v>28</v>
      </c>
      <c r="L30" s="27"/>
      <c r="M30" s="31"/>
      <c r="N30" s="31"/>
      <c r="O30" s="32"/>
      <c r="P30" s="53"/>
      <c r="Q30" s="32"/>
      <c r="R30" s="32"/>
      <c r="S30" s="32"/>
      <c r="T30" s="36"/>
      <c r="U30" s="33"/>
      <c r="V30" s="33"/>
      <c r="W30" s="33"/>
    </row>
    <row r="31" spans="1:23" ht="15" thickBot="1" x14ac:dyDescent="0.35">
      <c r="A31" s="23">
        <v>26</v>
      </c>
      <c r="B31" s="28">
        <v>3</v>
      </c>
      <c r="C31" s="28">
        <v>3</v>
      </c>
      <c r="D31" s="28">
        <v>3</v>
      </c>
      <c r="E31" s="28">
        <v>4</v>
      </c>
      <c r="F31" s="28">
        <v>3</v>
      </c>
      <c r="G31" s="28">
        <v>3</v>
      </c>
      <c r="H31" s="28">
        <v>4</v>
      </c>
      <c r="I31" s="58">
        <v>3</v>
      </c>
      <c r="J31" s="28">
        <v>3</v>
      </c>
      <c r="K31" s="23">
        <f t="shared" si="1"/>
        <v>29</v>
      </c>
      <c r="L31" s="27"/>
      <c r="M31" s="31"/>
      <c r="N31" s="31"/>
      <c r="O31" s="32"/>
      <c r="P31" s="53"/>
      <c r="Q31" s="32"/>
      <c r="R31" s="32"/>
      <c r="S31" s="32"/>
      <c r="T31" s="36"/>
      <c r="U31" s="33"/>
      <c r="V31" s="33"/>
      <c r="W31" s="33"/>
    </row>
    <row r="32" spans="1:23" ht="15" thickBot="1" x14ac:dyDescent="0.35">
      <c r="A32" s="23">
        <v>27</v>
      </c>
      <c r="B32" s="28">
        <v>3</v>
      </c>
      <c r="C32" s="28">
        <v>3</v>
      </c>
      <c r="D32" s="28">
        <v>3</v>
      </c>
      <c r="E32" s="28">
        <v>4</v>
      </c>
      <c r="F32" s="28">
        <v>3</v>
      </c>
      <c r="G32" s="28">
        <v>3</v>
      </c>
      <c r="H32" s="28">
        <v>4</v>
      </c>
      <c r="I32" s="58">
        <v>3</v>
      </c>
      <c r="J32" s="28">
        <v>3</v>
      </c>
      <c r="K32" s="23">
        <f t="shared" si="1"/>
        <v>29</v>
      </c>
      <c r="L32" s="27"/>
      <c r="M32" s="31"/>
      <c r="N32" s="31"/>
      <c r="O32" s="32"/>
      <c r="P32" s="53"/>
      <c r="Q32" s="101" t="s">
        <v>111</v>
      </c>
      <c r="R32" s="101" t="s">
        <v>112</v>
      </c>
      <c r="S32" s="32">
        <f>Q32-R32</f>
        <v>33122</v>
      </c>
      <c r="T32" s="36"/>
      <c r="U32" s="33"/>
      <c r="V32" s="33"/>
      <c r="W32" s="33"/>
    </row>
    <row r="33" spans="1:23" ht="15" thickBot="1" x14ac:dyDescent="0.35">
      <c r="A33" s="23">
        <v>28</v>
      </c>
      <c r="B33" s="28">
        <v>3</v>
      </c>
      <c r="C33" s="28">
        <v>3</v>
      </c>
      <c r="D33" s="28">
        <v>3</v>
      </c>
      <c r="E33" s="28">
        <v>4</v>
      </c>
      <c r="F33" s="28">
        <v>3</v>
      </c>
      <c r="G33" s="28">
        <v>3</v>
      </c>
      <c r="H33" s="28">
        <v>4</v>
      </c>
      <c r="I33" s="58">
        <v>3</v>
      </c>
      <c r="J33" s="28">
        <v>3</v>
      </c>
      <c r="K33" s="23">
        <f t="shared" si="1"/>
        <v>29</v>
      </c>
      <c r="L33" s="27"/>
      <c r="M33" s="31"/>
      <c r="N33" s="31"/>
      <c r="O33" s="32"/>
      <c r="P33" s="53"/>
      <c r="Q33" s="101" t="s">
        <v>110</v>
      </c>
      <c r="R33" s="32"/>
      <c r="S33" s="32"/>
      <c r="T33" s="36"/>
      <c r="U33" s="33"/>
      <c r="V33" s="33"/>
      <c r="W33" s="33"/>
    </row>
    <row r="34" spans="1:23" ht="15" thickBot="1" x14ac:dyDescent="0.35">
      <c r="A34" s="23">
        <v>29</v>
      </c>
      <c r="B34" s="28">
        <v>3</v>
      </c>
      <c r="C34" s="28">
        <v>3</v>
      </c>
      <c r="D34" s="28">
        <v>3</v>
      </c>
      <c r="E34" s="28">
        <v>4</v>
      </c>
      <c r="F34" s="28">
        <v>3</v>
      </c>
      <c r="G34" s="28">
        <v>3</v>
      </c>
      <c r="H34" s="28">
        <v>4</v>
      </c>
      <c r="I34" s="58">
        <v>3</v>
      </c>
      <c r="J34" s="28">
        <v>4</v>
      </c>
      <c r="K34" s="23">
        <f t="shared" ref="K34:K80" si="2">SUM(B34:J34)</f>
        <v>30</v>
      </c>
      <c r="L34" s="27"/>
      <c r="M34" s="31"/>
      <c r="N34" s="31"/>
      <c r="O34" s="32"/>
      <c r="P34" s="53"/>
      <c r="Q34" s="32"/>
      <c r="R34" s="32"/>
      <c r="S34" s="32"/>
      <c r="T34" s="36"/>
      <c r="U34" s="33"/>
      <c r="V34" s="33"/>
      <c r="W34" s="33"/>
    </row>
    <row r="35" spans="1:23" ht="15" thickBot="1" x14ac:dyDescent="0.35">
      <c r="A35" s="23">
        <v>30</v>
      </c>
      <c r="B35" s="28">
        <v>3</v>
      </c>
      <c r="C35" s="28">
        <v>3</v>
      </c>
      <c r="D35" s="28">
        <v>3</v>
      </c>
      <c r="E35" s="28">
        <v>4</v>
      </c>
      <c r="F35" s="28">
        <v>3</v>
      </c>
      <c r="G35" s="28">
        <v>3</v>
      </c>
      <c r="H35" s="28">
        <v>4</v>
      </c>
      <c r="I35" s="58">
        <v>3</v>
      </c>
      <c r="J35" s="28">
        <v>3</v>
      </c>
      <c r="K35" s="23">
        <f t="shared" si="2"/>
        <v>29</v>
      </c>
      <c r="L35" s="27"/>
      <c r="M35" s="31"/>
      <c r="N35" s="31"/>
      <c r="O35" s="32"/>
      <c r="P35" s="53"/>
      <c r="Q35" s="32"/>
      <c r="R35" s="32"/>
      <c r="S35" s="32"/>
      <c r="T35" s="36"/>
      <c r="U35" s="33"/>
      <c r="V35" s="33"/>
      <c r="W35" s="33"/>
    </row>
    <row r="36" spans="1:23" ht="15" thickBot="1" x14ac:dyDescent="0.35">
      <c r="A36" s="23">
        <v>31</v>
      </c>
      <c r="B36" s="28">
        <v>4</v>
      </c>
      <c r="C36" s="28">
        <v>3</v>
      </c>
      <c r="D36" s="28">
        <v>4</v>
      </c>
      <c r="E36" s="28">
        <v>4</v>
      </c>
      <c r="F36" s="28">
        <v>3</v>
      </c>
      <c r="G36" s="28">
        <v>3</v>
      </c>
      <c r="H36" s="28">
        <v>4</v>
      </c>
      <c r="I36" s="58">
        <v>4</v>
      </c>
      <c r="J36" s="28">
        <v>3</v>
      </c>
      <c r="K36" s="23">
        <f t="shared" si="2"/>
        <v>32</v>
      </c>
      <c r="L36" s="27"/>
      <c r="M36" s="31"/>
      <c r="N36" s="31"/>
      <c r="O36" s="32"/>
      <c r="P36" s="53"/>
      <c r="Q36" s="32"/>
      <c r="R36" s="32"/>
      <c r="S36" s="32"/>
      <c r="T36" s="36"/>
      <c r="U36" s="33"/>
      <c r="V36" s="33"/>
      <c r="W36" s="33"/>
    </row>
    <row r="37" spans="1:23" ht="15" thickBot="1" x14ac:dyDescent="0.35">
      <c r="A37" s="23">
        <v>32</v>
      </c>
      <c r="B37" s="28">
        <v>4</v>
      </c>
      <c r="C37" s="28">
        <v>3</v>
      </c>
      <c r="D37" s="28">
        <v>4</v>
      </c>
      <c r="E37" s="28">
        <v>4</v>
      </c>
      <c r="F37" s="28">
        <v>3</v>
      </c>
      <c r="G37" s="28">
        <v>3</v>
      </c>
      <c r="H37" s="28">
        <v>4</v>
      </c>
      <c r="I37" s="58">
        <v>4</v>
      </c>
      <c r="J37" s="28">
        <v>3</v>
      </c>
      <c r="K37" s="23">
        <f t="shared" si="2"/>
        <v>32</v>
      </c>
      <c r="L37" s="27"/>
      <c r="M37" s="31"/>
      <c r="N37" s="31"/>
      <c r="O37" s="32"/>
      <c r="P37" s="53"/>
      <c r="Q37" s="32"/>
      <c r="R37" s="32"/>
      <c r="S37" s="32"/>
      <c r="T37" s="36"/>
      <c r="U37" s="33"/>
      <c r="V37" s="33"/>
      <c r="W37" s="33"/>
    </row>
    <row r="38" spans="1:23" ht="15" thickBot="1" x14ac:dyDescent="0.35">
      <c r="A38" s="23">
        <v>33</v>
      </c>
      <c r="B38" s="28">
        <v>4</v>
      </c>
      <c r="C38" s="28">
        <v>3</v>
      </c>
      <c r="D38" s="28">
        <v>4</v>
      </c>
      <c r="E38" s="28">
        <v>4</v>
      </c>
      <c r="F38" s="28">
        <v>3</v>
      </c>
      <c r="G38" s="28">
        <v>3</v>
      </c>
      <c r="H38" s="28">
        <v>3</v>
      </c>
      <c r="I38" s="58">
        <v>4</v>
      </c>
      <c r="J38" s="28">
        <v>4</v>
      </c>
      <c r="K38" s="23">
        <f t="shared" si="2"/>
        <v>32</v>
      </c>
      <c r="L38" s="27"/>
      <c r="M38" s="31"/>
      <c r="N38" s="31"/>
      <c r="O38" s="32"/>
      <c r="P38" s="53"/>
      <c r="Q38" s="32"/>
      <c r="R38" s="32"/>
      <c r="S38" s="32"/>
      <c r="T38" s="36"/>
      <c r="U38" s="33"/>
      <c r="V38" s="33"/>
      <c r="W38" s="33"/>
    </row>
    <row r="39" spans="1:23" ht="15" thickBot="1" x14ac:dyDescent="0.35">
      <c r="A39" s="23">
        <v>34</v>
      </c>
      <c r="B39" s="28">
        <v>4</v>
      </c>
      <c r="C39" s="28">
        <v>3</v>
      </c>
      <c r="D39" s="28">
        <v>4</v>
      </c>
      <c r="E39" s="28">
        <v>4</v>
      </c>
      <c r="F39" s="28">
        <v>3</v>
      </c>
      <c r="G39" s="28">
        <v>3</v>
      </c>
      <c r="H39" s="28">
        <v>4</v>
      </c>
      <c r="I39" s="58">
        <v>4</v>
      </c>
      <c r="J39" s="28">
        <v>4</v>
      </c>
      <c r="K39" s="23">
        <f t="shared" si="2"/>
        <v>33</v>
      </c>
      <c r="L39" s="27"/>
      <c r="M39" s="31"/>
      <c r="N39" s="31"/>
      <c r="O39" s="32"/>
      <c r="P39" s="53"/>
      <c r="Q39" s="32"/>
      <c r="R39" s="32"/>
      <c r="S39" s="32"/>
      <c r="T39" s="36"/>
      <c r="U39" s="33"/>
      <c r="V39" s="33"/>
      <c r="W39" s="33"/>
    </row>
    <row r="40" spans="1:23" ht="15" thickBot="1" x14ac:dyDescent="0.35">
      <c r="A40" s="23">
        <v>35</v>
      </c>
      <c r="B40" s="28">
        <v>4</v>
      </c>
      <c r="C40" s="28">
        <v>3</v>
      </c>
      <c r="D40" s="28">
        <v>4</v>
      </c>
      <c r="E40" s="28">
        <v>4</v>
      </c>
      <c r="F40" s="28">
        <v>3</v>
      </c>
      <c r="G40" s="28">
        <v>3</v>
      </c>
      <c r="H40" s="28">
        <v>3</v>
      </c>
      <c r="I40" s="58">
        <v>4</v>
      </c>
      <c r="J40" s="28">
        <v>3</v>
      </c>
      <c r="K40" s="23">
        <f t="shared" si="2"/>
        <v>31</v>
      </c>
      <c r="L40" s="27"/>
      <c r="M40" s="31"/>
      <c r="N40" s="31"/>
      <c r="O40" s="32"/>
      <c r="P40" s="53"/>
      <c r="Q40" s="32"/>
      <c r="R40" s="32"/>
      <c r="S40" s="32"/>
      <c r="T40" s="36"/>
      <c r="U40" s="33"/>
      <c r="V40" s="33"/>
      <c r="W40" s="33"/>
    </row>
    <row r="41" spans="1:23" ht="15" thickBot="1" x14ac:dyDescent="0.35">
      <c r="A41" s="23">
        <v>36</v>
      </c>
      <c r="B41" s="28">
        <v>4</v>
      </c>
      <c r="C41" s="28">
        <v>3</v>
      </c>
      <c r="D41" s="28">
        <v>4</v>
      </c>
      <c r="E41" s="28">
        <v>4</v>
      </c>
      <c r="F41" s="28">
        <v>3</v>
      </c>
      <c r="G41" s="28">
        <v>3</v>
      </c>
      <c r="H41" s="28">
        <v>3</v>
      </c>
      <c r="I41" s="58">
        <v>4</v>
      </c>
      <c r="J41" s="28">
        <v>3</v>
      </c>
      <c r="K41" s="23">
        <f t="shared" si="2"/>
        <v>31</v>
      </c>
      <c r="L41" s="27"/>
      <c r="M41" s="31"/>
      <c r="N41" s="31"/>
      <c r="O41" s="32"/>
      <c r="P41" s="53"/>
      <c r="Q41" s="32"/>
      <c r="R41" s="32"/>
      <c r="S41" s="32"/>
      <c r="T41" s="36"/>
      <c r="U41" s="33"/>
      <c r="V41" s="33"/>
      <c r="W41" s="33"/>
    </row>
    <row r="42" spans="1:23" ht="15" thickBot="1" x14ac:dyDescent="0.35">
      <c r="A42" s="23">
        <v>37</v>
      </c>
      <c r="B42" s="28">
        <v>4</v>
      </c>
      <c r="C42" s="28">
        <v>3</v>
      </c>
      <c r="D42" s="28">
        <v>4</v>
      </c>
      <c r="E42" s="28">
        <v>4</v>
      </c>
      <c r="F42" s="28">
        <v>3</v>
      </c>
      <c r="G42" s="28">
        <v>3</v>
      </c>
      <c r="H42" s="28">
        <v>3</v>
      </c>
      <c r="I42" s="58">
        <v>4</v>
      </c>
      <c r="J42" s="28">
        <v>3</v>
      </c>
      <c r="K42" s="23">
        <f t="shared" si="2"/>
        <v>31</v>
      </c>
      <c r="L42" s="27"/>
      <c r="M42" s="31"/>
      <c r="N42" s="31"/>
      <c r="O42" s="32"/>
      <c r="P42" s="53"/>
      <c r="Q42" s="32"/>
      <c r="R42" s="32"/>
      <c r="S42" s="32"/>
      <c r="T42" s="36"/>
      <c r="U42" s="33"/>
      <c r="V42" s="33"/>
      <c r="W42" s="33"/>
    </row>
    <row r="43" spans="1:23" ht="15" thickBot="1" x14ac:dyDescent="0.35">
      <c r="A43" s="23">
        <v>38</v>
      </c>
      <c r="B43" s="28">
        <v>4</v>
      </c>
      <c r="C43" s="28">
        <v>3</v>
      </c>
      <c r="D43" s="28">
        <v>4</v>
      </c>
      <c r="E43" s="28">
        <v>4</v>
      </c>
      <c r="F43" s="28">
        <v>3</v>
      </c>
      <c r="G43" s="28">
        <v>3</v>
      </c>
      <c r="H43" s="28">
        <v>3</v>
      </c>
      <c r="I43" s="58">
        <v>4</v>
      </c>
      <c r="J43" s="28">
        <v>3</v>
      </c>
      <c r="K43" s="23">
        <f t="shared" si="2"/>
        <v>31</v>
      </c>
      <c r="L43" s="27"/>
      <c r="M43" s="31"/>
      <c r="N43" s="31"/>
      <c r="O43" s="32"/>
      <c r="P43" s="53"/>
      <c r="Q43" s="32"/>
      <c r="R43" s="32"/>
      <c r="S43" s="32"/>
      <c r="T43" s="36"/>
      <c r="U43" s="33"/>
      <c r="V43" s="33"/>
      <c r="W43" s="33"/>
    </row>
    <row r="44" spans="1:23" ht="15" thickBot="1" x14ac:dyDescent="0.35">
      <c r="A44" s="23">
        <v>39</v>
      </c>
      <c r="B44" s="28">
        <v>4</v>
      </c>
      <c r="C44" s="28">
        <v>3</v>
      </c>
      <c r="D44" s="28">
        <v>4</v>
      </c>
      <c r="E44" s="28">
        <v>4</v>
      </c>
      <c r="F44" s="28">
        <v>3</v>
      </c>
      <c r="G44" s="28">
        <v>3</v>
      </c>
      <c r="H44" s="28">
        <v>3</v>
      </c>
      <c r="I44" s="58">
        <v>4</v>
      </c>
      <c r="J44" s="28">
        <v>3</v>
      </c>
      <c r="K44" s="23">
        <f t="shared" si="2"/>
        <v>31</v>
      </c>
      <c r="L44" s="27"/>
      <c r="M44" s="31"/>
      <c r="N44" s="31"/>
      <c r="O44" s="32"/>
      <c r="P44" s="53"/>
      <c r="Q44" s="32"/>
      <c r="R44" s="32"/>
      <c r="S44" s="32"/>
      <c r="T44" s="36"/>
      <c r="U44" s="33"/>
      <c r="V44" s="33"/>
      <c r="W44" s="33"/>
    </row>
    <row r="45" spans="1:23" ht="15" thickBot="1" x14ac:dyDescent="0.35">
      <c r="A45" s="23">
        <v>40</v>
      </c>
      <c r="B45" s="28">
        <v>4</v>
      </c>
      <c r="C45" s="28">
        <v>3</v>
      </c>
      <c r="D45" s="28">
        <v>4</v>
      </c>
      <c r="E45" s="28">
        <v>4</v>
      </c>
      <c r="F45" s="28">
        <v>3</v>
      </c>
      <c r="G45" s="28">
        <v>3</v>
      </c>
      <c r="H45" s="28">
        <v>4</v>
      </c>
      <c r="I45" s="58">
        <v>4</v>
      </c>
      <c r="J45" s="28">
        <v>3</v>
      </c>
      <c r="K45" s="23">
        <f t="shared" si="2"/>
        <v>32</v>
      </c>
      <c r="L45" s="27"/>
      <c r="M45" s="31"/>
      <c r="N45" s="31"/>
      <c r="O45" s="32"/>
      <c r="P45" s="53"/>
      <c r="Q45" s="32"/>
      <c r="R45" s="32"/>
      <c r="S45" s="32"/>
      <c r="T45" s="36"/>
      <c r="U45" s="33"/>
      <c r="V45" s="33"/>
      <c r="W45" s="33"/>
    </row>
    <row r="46" spans="1:23" ht="15" thickBot="1" x14ac:dyDescent="0.35">
      <c r="A46" s="23">
        <v>41</v>
      </c>
      <c r="B46" s="28">
        <v>4</v>
      </c>
      <c r="C46" s="28">
        <v>3</v>
      </c>
      <c r="D46" s="28">
        <v>4</v>
      </c>
      <c r="E46" s="28">
        <v>4</v>
      </c>
      <c r="F46" s="28">
        <v>3</v>
      </c>
      <c r="G46" s="28">
        <v>3</v>
      </c>
      <c r="H46" s="28">
        <v>4</v>
      </c>
      <c r="I46" s="58">
        <v>4</v>
      </c>
      <c r="J46" s="28">
        <v>3</v>
      </c>
      <c r="K46" s="23">
        <f t="shared" si="2"/>
        <v>32</v>
      </c>
      <c r="L46" s="27"/>
      <c r="M46" s="31"/>
      <c r="N46" s="31"/>
      <c r="O46" s="32"/>
      <c r="P46" s="53"/>
      <c r="Q46" s="32"/>
      <c r="R46" s="32"/>
      <c r="S46" s="32"/>
      <c r="T46" s="36"/>
      <c r="U46" s="33"/>
      <c r="V46" s="33"/>
      <c r="W46" s="33"/>
    </row>
    <row r="47" spans="1:23" ht="15" thickBot="1" x14ac:dyDescent="0.35">
      <c r="A47" s="23">
        <v>42</v>
      </c>
      <c r="B47" s="28">
        <v>4</v>
      </c>
      <c r="C47" s="28">
        <v>3</v>
      </c>
      <c r="D47" s="28">
        <v>4</v>
      </c>
      <c r="E47" s="28">
        <v>4</v>
      </c>
      <c r="F47" s="28">
        <v>4</v>
      </c>
      <c r="G47" s="28">
        <v>3</v>
      </c>
      <c r="H47" s="28">
        <v>4</v>
      </c>
      <c r="I47" s="58">
        <v>4</v>
      </c>
      <c r="J47" s="28">
        <v>3</v>
      </c>
      <c r="K47" s="23">
        <f t="shared" si="2"/>
        <v>33</v>
      </c>
      <c r="L47" s="27"/>
      <c r="M47" s="31"/>
      <c r="N47" s="31"/>
      <c r="O47" s="32"/>
      <c r="P47" s="53"/>
      <c r="Q47" s="32"/>
      <c r="R47" s="32"/>
      <c r="S47" s="32"/>
      <c r="T47" s="36"/>
      <c r="U47" s="33"/>
      <c r="V47" s="33"/>
      <c r="W47" s="33"/>
    </row>
    <row r="48" spans="1:23" ht="15" thickBot="1" x14ac:dyDescent="0.35">
      <c r="A48" s="23">
        <v>43</v>
      </c>
      <c r="B48" s="28">
        <v>3</v>
      </c>
      <c r="C48" s="28">
        <v>4</v>
      </c>
      <c r="D48" s="28">
        <v>3</v>
      </c>
      <c r="E48" s="28">
        <v>4</v>
      </c>
      <c r="F48" s="28">
        <v>4</v>
      </c>
      <c r="G48" s="28">
        <v>3</v>
      </c>
      <c r="H48" s="28">
        <v>3</v>
      </c>
      <c r="I48" s="58">
        <v>3</v>
      </c>
      <c r="J48" s="28">
        <v>3</v>
      </c>
      <c r="K48" s="23">
        <f t="shared" si="2"/>
        <v>30</v>
      </c>
      <c r="L48" s="27"/>
      <c r="M48" s="31"/>
      <c r="N48" s="31"/>
      <c r="O48" s="32"/>
      <c r="P48" s="53"/>
      <c r="Q48" s="32"/>
      <c r="R48" s="32"/>
      <c r="S48" s="32"/>
      <c r="T48" s="36"/>
      <c r="U48" s="33"/>
      <c r="V48" s="33"/>
      <c r="W48" s="33"/>
    </row>
    <row r="49" spans="1:23" ht="15" thickBot="1" x14ac:dyDescent="0.35">
      <c r="A49" s="23">
        <v>44</v>
      </c>
      <c r="B49" s="28">
        <v>4</v>
      </c>
      <c r="C49" s="28">
        <v>3</v>
      </c>
      <c r="D49" s="28">
        <v>4</v>
      </c>
      <c r="E49" s="28">
        <v>4</v>
      </c>
      <c r="F49" s="28">
        <v>4</v>
      </c>
      <c r="G49" s="28">
        <v>3</v>
      </c>
      <c r="H49" s="28">
        <v>4</v>
      </c>
      <c r="I49" s="58">
        <v>4</v>
      </c>
      <c r="J49" s="28">
        <v>3</v>
      </c>
      <c r="K49" s="23">
        <f t="shared" si="2"/>
        <v>33</v>
      </c>
      <c r="L49" s="27"/>
      <c r="M49" s="31"/>
      <c r="N49" s="31"/>
      <c r="O49" s="32"/>
      <c r="P49" s="53"/>
      <c r="Q49" s="32"/>
      <c r="R49" s="32"/>
      <c r="S49" s="32"/>
      <c r="T49" s="36"/>
      <c r="U49" s="33"/>
      <c r="V49" s="33"/>
      <c r="W49" s="33"/>
    </row>
    <row r="50" spans="1:23" ht="15" thickBot="1" x14ac:dyDescent="0.35">
      <c r="A50" s="23">
        <v>45</v>
      </c>
      <c r="B50" s="28">
        <v>4</v>
      </c>
      <c r="C50" s="28">
        <v>3</v>
      </c>
      <c r="D50" s="28">
        <v>4</v>
      </c>
      <c r="E50" s="28">
        <v>4</v>
      </c>
      <c r="F50" s="28">
        <v>4</v>
      </c>
      <c r="G50" s="28">
        <v>3</v>
      </c>
      <c r="H50" s="28">
        <v>3</v>
      </c>
      <c r="I50" s="58">
        <v>4</v>
      </c>
      <c r="J50" s="28">
        <v>3</v>
      </c>
      <c r="K50" s="23">
        <f t="shared" si="2"/>
        <v>32</v>
      </c>
      <c r="L50" s="27"/>
      <c r="M50" s="31"/>
      <c r="N50" s="31"/>
      <c r="O50" s="32"/>
      <c r="P50" s="53"/>
      <c r="Q50" s="32"/>
      <c r="R50" s="32"/>
      <c r="S50" s="32"/>
      <c r="T50" s="36"/>
      <c r="U50" s="33"/>
      <c r="V50" s="33"/>
      <c r="W50" s="33"/>
    </row>
    <row r="51" spans="1:23" ht="15" thickBot="1" x14ac:dyDescent="0.35">
      <c r="A51" s="23">
        <v>46</v>
      </c>
      <c r="B51" s="28">
        <v>4</v>
      </c>
      <c r="C51" s="28">
        <v>3</v>
      </c>
      <c r="D51" s="28">
        <v>4</v>
      </c>
      <c r="E51" s="28">
        <v>4</v>
      </c>
      <c r="F51" s="28">
        <v>4</v>
      </c>
      <c r="G51" s="28">
        <v>3</v>
      </c>
      <c r="H51" s="28">
        <v>4</v>
      </c>
      <c r="I51" s="58">
        <v>4</v>
      </c>
      <c r="J51" s="28">
        <v>3</v>
      </c>
      <c r="K51" s="23">
        <f t="shared" si="2"/>
        <v>33</v>
      </c>
      <c r="L51" s="27"/>
      <c r="M51" s="31"/>
      <c r="N51" s="31"/>
      <c r="O51" s="32"/>
      <c r="P51" s="53"/>
      <c r="Q51" s="32"/>
      <c r="R51" s="32"/>
      <c r="S51" s="32"/>
      <c r="T51" s="36"/>
      <c r="U51" s="33"/>
      <c r="V51" s="33"/>
      <c r="W51" s="33"/>
    </row>
    <row r="52" spans="1:23" ht="15" thickBot="1" x14ac:dyDescent="0.35">
      <c r="A52" s="23">
        <v>47</v>
      </c>
      <c r="B52" s="28">
        <v>4</v>
      </c>
      <c r="C52" s="28">
        <v>3</v>
      </c>
      <c r="D52" s="28">
        <v>4</v>
      </c>
      <c r="E52" s="28">
        <v>4</v>
      </c>
      <c r="F52" s="28">
        <v>3</v>
      </c>
      <c r="G52" s="28">
        <v>3</v>
      </c>
      <c r="H52" s="28">
        <v>3</v>
      </c>
      <c r="I52" s="58">
        <v>4</v>
      </c>
      <c r="J52" s="28">
        <v>4</v>
      </c>
      <c r="K52" s="23">
        <f t="shared" si="2"/>
        <v>32</v>
      </c>
      <c r="L52" s="27"/>
      <c r="M52" s="31"/>
      <c r="N52" s="31"/>
      <c r="O52" s="32"/>
      <c r="P52" s="53"/>
      <c r="Q52" s="32"/>
      <c r="R52" s="32"/>
      <c r="S52" s="32"/>
      <c r="T52" s="36"/>
      <c r="U52" s="33"/>
      <c r="V52" s="33"/>
      <c r="W52" s="33"/>
    </row>
    <row r="53" spans="1:23" ht="15" thickBot="1" x14ac:dyDescent="0.35">
      <c r="A53" s="23">
        <v>48</v>
      </c>
      <c r="B53" s="28">
        <v>4</v>
      </c>
      <c r="C53" s="28">
        <v>3</v>
      </c>
      <c r="D53" s="28">
        <v>4</v>
      </c>
      <c r="E53" s="28">
        <v>4</v>
      </c>
      <c r="F53" s="28">
        <v>3</v>
      </c>
      <c r="G53" s="28">
        <v>3</v>
      </c>
      <c r="H53" s="28">
        <v>3</v>
      </c>
      <c r="I53" s="58">
        <v>4</v>
      </c>
      <c r="J53" s="28">
        <v>4</v>
      </c>
      <c r="K53" s="23">
        <f t="shared" si="2"/>
        <v>32</v>
      </c>
      <c r="L53" s="27"/>
      <c r="M53" s="31"/>
      <c r="N53" s="31"/>
      <c r="O53" s="32"/>
      <c r="P53" s="53"/>
      <c r="Q53" s="32"/>
      <c r="R53" s="32"/>
      <c r="S53" s="32"/>
      <c r="T53" s="36"/>
      <c r="U53" s="33"/>
      <c r="V53" s="33"/>
      <c r="W53" s="33"/>
    </row>
    <row r="54" spans="1:23" ht="15" thickBot="1" x14ac:dyDescent="0.35">
      <c r="A54" s="23">
        <v>49</v>
      </c>
      <c r="B54" s="28">
        <v>4</v>
      </c>
      <c r="C54" s="28">
        <v>4</v>
      </c>
      <c r="D54" s="28">
        <v>4</v>
      </c>
      <c r="E54" s="28">
        <v>4</v>
      </c>
      <c r="F54" s="28">
        <v>3</v>
      </c>
      <c r="G54" s="28">
        <v>3</v>
      </c>
      <c r="H54" s="28">
        <v>3</v>
      </c>
      <c r="I54" s="58">
        <v>4</v>
      </c>
      <c r="J54" s="28">
        <v>4</v>
      </c>
      <c r="K54" s="23">
        <f t="shared" si="2"/>
        <v>33</v>
      </c>
      <c r="L54" s="27"/>
      <c r="M54" s="31"/>
      <c r="N54" s="31"/>
      <c r="O54" s="32"/>
      <c r="P54" s="53"/>
      <c r="Q54" s="32"/>
      <c r="R54" s="32"/>
      <c r="S54" s="32"/>
      <c r="T54" s="36"/>
      <c r="U54" s="33"/>
      <c r="V54" s="33"/>
      <c r="W54" s="33"/>
    </row>
    <row r="55" spans="1:23" ht="15" thickBot="1" x14ac:dyDescent="0.35">
      <c r="A55" s="23">
        <v>50</v>
      </c>
      <c r="B55" s="28">
        <v>4</v>
      </c>
      <c r="C55" s="28">
        <v>3</v>
      </c>
      <c r="D55" s="28">
        <v>4</v>
      </c>
      <c r="E55" s="28">
        <v>4</v>
      </c>
      <c r="F55" s="28">
        <v>3</v>
      </c>
      <c r="G55" s="28">
        <v>3</v>
      </c>
      <c r="H55" s="28">
        <v>3</v>
      </c>
      <c r="I55" s="58">
        <v>4</v>
      </c>
      <c r="J55" s="28">
        <v>4</v>
      </c>
      <c r="K55" s="23">
        <f t="shared" si="2"/>
        <v>32</v>
      </c>
      <c r="L55" s="27"/>
      <c r="M55" s="31"/>
      <c r="N55" s="31"/>
      <c r="O55" s="32"/>
      <c r="P55" s="53"/>
      <c r="Q55" s="32"/>
      <c r="R55" s="32"/>
      <c r="S55" s="32"/>
      <c r="T55" s="36"/>
      <c r="U55" s="33"/>
      <c r="V55" s="33"/>
      <c r="W55" s="33"/>
    </row>
    <row r="56" spans="1:23" ht="15" thickBot="1" x14ac:dyDescent="0.35">
      <c r="A56" s="23">
        <v>51</v>
      </c>
      <c r="B56" s="28">
        <v>4</v>
      </c>
      <c r="C56" s="28">
        <v>3</v>
      </c>
      <c r="D56" s="28">
        <v>4</v>
      </c>
      <c r="E56" s="28">
        <v>4</v>
      </c>
      <c r="F56" s="28">
        <v>3</v>
      </c>
      <c r="G56" s="28">
        <v>3</v>
      </c>
      <c r="H56" s="28">
        <v>3</v>
      </c>
      <c r="I56" s="58">
        <v>4</v>
      </c>
      <c r="J56" s="28">
        <v>4</v>
      </c>
      <c r="K56" s="23">
        <f t="shared" si="2"/>
        <v>32</v>
      </c>
      <c r="L56" s="27"/>
      <c r="M56" s="31"/>
      <c r="N56" s="31"/>
      <c r="O56" s="32"/>
      <c r="P56" s="53"/>
      <c r="Q56" s="32"/>
      <c r="R56" s="32"/>
      <c r="S56" s="32"/>
      <c r="T56" s="36"/>
      <c r="U56" s="33"/>
      <c r="V56" s="33"/>
      <c r="W56" s="33"/>
    </row>
    <row r="57" spans="1:23" ht="15" thickBot="1" x14ac:dyDescent="0.35">
      <c r="A57" s="23">
        <v>52</v>
      </c>
      <c r="B57" s="28">
        <v>4</v>
      </c>
      <c r="C57" s="28">
        <v>3</v>
      </c>
      <c r="D57" s="28">
        <v>4</v>
      </c>
      <c r="E57" s="28">
        <v>4</v>
      </c>
      <c r="F57" s="28">
        <v>4</v>
      </c>
      <c r="G57" s="28">
        <v>3</v>
      </c>
      <c r="H57" s="28">
        <v>3</v>
      </c>
      <c r="I57" s="58">
        <v>4</v>
      </c>
      <c r="J57" s="28">
        <v>4</v>
      </c>
      <c r="K57" s="23">
        <f t="shared" si="2"/>
        <v>33</v>
      </c>
      <c r="L57" s="27"/>
      <c r="M57" s="31"/>
      <c r="N57" s="31"/>
      <c r="O57" s="32"/>
      <c r="P57" s="53"/>
      <c r="Q57" s="32"/>
      <c r="R57" s="32"/>
      <c r="S57" s="32"/>
      <c r="T57" s="36"/>
      <c r="U57" s="33"/>
      <c r="V57" s="33"/>
      <c r="W57" s="33"/>
    </row>
    <row r="58" spans="1:23" ht="15" thickBot="1" x14ac:dyDescent="0.35">
      <c r="A58" s="23">
        <v>53</v>
      </c>
      <c r="B58" s="28">
        <v>4</v>
      </c>
      <c r="C58" s="28">
        <v>3</v>
      </c>
      <c r="D58" s="28">
        <v>4</v>
      </c>
      <c r="E58" s="28">
        <v>4</v>
      </c>
      <c r="F58" s="28">
        <v>4</v>
      </c>
      <c r="G58" s="28">
        <v>3</v>
      </c>
      <c r="H58" s="28">
        <v>3</v>
      </c>
      <c r="I58" s="58">
        <v>4</v>
      </c>
      <c r="J58" s="28">
        <v>3</v>
      </c>
      <c r="K58" s="23">
        <f t="shared" si="2"/>
        <v>32</v>
      </c>
      <c r="L58" s="27"/>
      <c r="M58" s="31"/>
      <c r="N58" s="31"/>
      <c r="O58" s="32"/>
      <c r="P58" s="53"/>
      <c r="Q58" s="32"/>
      <c r="R58" s="32"/>
      <c r="S58" s="32"/>
      <c r="T58" s="36"/>
      <c r="U58" s="33"/>
      <c r="V58" s="33"/>
      <c r="W58" s="33"/>
    </row>
    <row r="59" spans="1:23" ht="15" thickBot="1" x14ac:dyDescent="0.35">
      <c r="A59" s="23">
        <v>54</v>
      </c>
      <c r="B59" s="28">
        <v>4</v>
      </c>
      <c r="C59" s="28">
        <v>3</v>
      </c>
      <c r="D59" s="28">
        <v>4</v>
      </c>
      <c r="E59" s="28">
        <v>4</v>
      </c>
      <c r="F59" s="28">
        <v>3</v>
      </c>
      <c r="G59" s="28">
        <v>3</v>
      </c>
      <c r="H59" s="28">
        <v>3</v>
      </c>
      <c r="I59" s="58">
        <v>4</v>
      </c>
      <c r="J59" s="28">
        <v>4</v>
      </c>
      <c r="K59" s="23">
        <f t="shared" si="2"/>
        <v>32</v>
      </c>
      <c r="L59" s="27"/>
      <c r="M59" s="31"/>
      <c r="N59" s="31"/>
      <c r="O59" s="32"/>
      <c r="P59" s="53"/>
      <c r="Q59" s="32"/>
      <c r="R59" s="32"/>
      <c r="S59" s="32"/>
      <c r="T59" s="36"/>
      <c r="U59" s="33"/>
      <c r="V59" s="33"/>
      <c r="W59" s="33"/>
    </row>
    <row r="60" spans="1:23" ht="15" thickBot="1" x14ac:dyDescent="0.35">
      <c r="A60" s="23">
        <v>55</v>
      </c>
      <c r="B60" s="28">
        <v>4</v>
      </c>
      <c r="C60" s="28">
        <v>4</v>
      </c>
      <c r="D60" s="28">
        <v>4</v>
      </c>
      <c r="E60" s="28">
        <v>4</v>
      </c>
      <c r="F60" s="28">
        <v>3</v>
      </c>
      <c r="G60" s="28">
        <v>3</v>
      </c>
      <c r="H60" s="28">
        <v>3</v>
      </c>
      <c r="I60" s="58">
        <v>4</v>
      </c>
      <c r="J60" s="28">
        <v>4</v>
      </c>
      <c r="K60" s="23">
        <f t="shared" si="2"/>
        <v>33</v>
      </c>
      <c r="L60" s="27"/>
      <c r="M60" s="31"/>
      <c r="N60" s="31"/>
      <c r="O60" s="32"/>
      <c r="P60" s="53"/>
      <c r="Q60" s="32"/>
      <c r="R60" s="32"/>
      <c r="S60" s="32"/>
      <c r="T60" s="36"/>
      <c r="U60" s="33"/>
      <c r="V60" s="33"/>
      <c r="W60" s="33"/>
    </row>
    <row r="61" spans="1:23" ht="15" thickBot="1" x14ac:dyDescent="0.35">
      <c r="A61" s="23">
        <v>56</v>
      </c>
      <c r="B61" s="28">
        <v>4</v>
      </c>
      <c r="C61" s="28">
        <v>4</v>
      </c>
      <c r="D61" s="28">
        <v>4</v>
      </c>
      <c r="E61" s="28">
        <v>4</v>
      </c>
      <c r="F61" s="28">
        <v>3</v>
      </c>
      <c r="G61" s="28">
        <v>3</v>
      </c>
      <c r="H61" s="28">
        <v>3</v>
      </c>
      <c r="I61" s="58">
        <v>4</v>
      </c>
      <c r="J61" s="28">
        <v>4</v>
      </c>
      <c r="K61" s="23">
        <f t="shared" si="2"/>
        <v>33</v>
      </c>
      <c r="L61" s="27"/>
      <c r="M61" s="31"/>
      <c r="N61" s="31"/>
      <c r="O61" s="32"/>
      <c r="P61" s="53"/>
      <c r="Q61" s="32"/>
      <c r="R61" s="32"/>
      <c r="S61" s="32"/>
      <c r="T61" s="36"/>
      <c r="U61" s="33"/>
      <c r="V61" s="33"/>
      <c r="W61" s="33"/>
    </row>
    <row r="62" spans="1:23" ht="15" thickBot="1" x14ac:dyDescent="0.35">
      <c r="A62" s="23">
        <v>57</v>
      </c>
      <c r="B62" s="28">
        <v>4</v>
      </c>
      <c r="C62" s="28">
        <v>4</v>
      </c>
      <c r="D62" s="28">
        <v>4</v>
      </c>
      <c r="E62" s="28">
        <v>4</v>
      </c>
      <c r="F62" s="28">
        <v>3</v>
      </c>
      <c r="G62" s="28">
        <v>3</v>
      </c>
      <c r="H62" s="28">
        <v>3</v>
      </c>
      <c r="I62" s="58">
        <v>4</v>
      </c>
      <c r="J62" s="28">
        <v>4</v>
      </c>
      <c r="K62" s="23">
        <f t="shared" si="2"/>
        <v>33</v>
      </c>
      <c r="L62" s="27"/>
      <c r="M62" s="31"/>
      <c r="N62" s="31"/>
      <c r="O62" s="32"/>
      <c r="P62" s="53"/>
      <c r="Q62" s="32"/>
      <c r="R62" s="32"/>
      <c r="S62" s="32"/>
      <c r="T62" s="36"/>
      <c r="U62" s="33"/>
      <c r="V62" s="33"/>
      <c r="W62" s="33"/>
    </row>
    <row r="63" spans="1:23" ht="15" thickBot="1" x14ac:dyDescent="0.35">
      <c r="A63" s="23">
        <v>58</v>
      </c>
      <c r="B63" s="28">
        <v>4</v>
      </c>
      <c r="C63" s="28">
        <v>4</v>
      </c>
      <c r="D63" s="28">
        <v>4</v>
      </c>
      <c r="E63" s="28">
        <v>4</v>
      </c>
      <c r="F63" s="28">
        <v>4</v>
      </c>
      <c r="G63" s="28">
        <v>3</v>
      </c>
      <c r="H63" s="28">
        <v>3</v>
      </c>
      <c r="I63" s="58">
        <v>4</v>
      </c>
      <c r="J63" s="28">
        <v>4</v>
      </c>
      <c r="K63" s="23">
        <f t="shared" si="2"/>
        <v>34</v>
      </c>
      <c r="L63" s="27"/>
      <c r="M63" s="31"/>
      <c r="N63" s="31"/>
      <c r="O63" s="32"/>
      <c r="P63" s="53"/>
      <c r="Q63" s="32"/>
      <c r="R63" s="32"/>
      <c r="S63" s="32"/>
      <c r="T63" s="36"/>
      <c r="U63" s="33"/>
      <c r="V63" s="33"/>
      <c r="W63" s="33"/>
    </row>
    <row r="64" spans="1:23" ht="15" thickBot="1" x14ac:dyDescent="0.35">
      <c r="A64" s="23">
        <v>59</v>
      </c>
      <c r="B64" s="28">
        <v>4</v>
      </c>
      <c r="C64" s="28">
        <v>4</v>
      </c>
      <c r="D64" s="28">
        <v>4</v>
      </c>
      <c r="E64" s="28">
        <v>4</v>
      </c>
      <c r="F64" s="28">
        <v>4</v>
      </c>
      <c r="G64" s="28">
        <v>3</v>
      </c>
      <c r="H64" s="28">
        <v>3</v>
      </c>
      <c r="I64" s="58">
        <v>4</v>
      </c>
      <c r="J64" s="28">
        <v>4</v>
      </c>
      <c r="K64" s="23">
        <f t="shared" si="2"/>
        <v>34</v>
      </c>
      <c r="L64" s="27"/>
      <c r="M64" s="31"/>
      <c r="N64" s="31"/>
      <c r="O64" s="32"/>
      <c r="P64" s="53"/>
      <c r="Q64" s="32"/>
      <c r="R64" s="32"/>
      <c r="S64" s="32"/>
      <c r="T64" s="36"/>
      <c r="U64" s="33"/>
      <c r="V64" s="33"/>
      <c r="W64" s="33"/>
    </row>
    <row r="65" spans="1:23" ht="15" thickBot="1" x14ac:dyDescent="0.35">
      <c r="A65" s="23">
        <v>60</v>
      </c>
      <c r="B65" s="28">
        <v>4</v>
      </c>
      <c r="C65" s="28">
        <v>4</v>
      </c>
      <c r="D65" s="28">
        <v>4</v>
      </c>
      <c r="E65" s="28">
        <v>4</v>
      </c>
      <c r="F65" s="28">
        <v>3</v>
      </c>
      <c r="G65" s="28">
        <v>3</v>
      </c>
      <c r="H65" s="28">
        <v>3</v>
      </c>
      <c r="I65" s="58">
        <v>4</v>
      </c>
      <c r="J65" s="28">
        <v>3</v>
      </c>
      <c r="K65" s="23">
        <f t="shared" si="2"/>
        <v>32</v>
      </c>
      <c r="L65" s="27"/>
      <c r="M65" s="31"/>
      <c r="N65" s="31"/>
      <c r="O65" s="32"/>
      <c r="P65" s="53"/>
      <c r="Q65" s="32"/>
      <c r="R65" s="32"/>
      <c r="S65" s="32"/>
      <c r="T65" s="36"/>
      <c r="U65" s="33"/>
      <c r="V65" s="33"/>
      <c r="W65" s="33"/>
    </row>
    <row r="66" spans="1:23" ht="15" thickBot="1" x14ac:dyDescent="0.35">
      <c r="A66" s="23">
        <v>61</v>
      </c>
      <c r="B66" s="28">
        <v>4</v>
      </c>
      <c r="C66" s="28">
        <v>4</v>
      </c>
      <c r="D66" s="28">
        <v>4</v>
      </c>
      <c r="E66" s="28">
        <v>4</v>
      </c>
      <c r="F66" s="28">
        <v>3</v>
      </c>
      <c r="G66" s="28">
        <v>3</v>
      </c>
      <c r="H66" s="28">
        <v>4</v>
      </c>
      <c r="I66" s="58">
        <v>4</v>
      </c>
      <c r="J66" s="28">
        <v>3</v>
      </c>
      <c r="K66" s="23">
        <f t="shared" si="2"/>
        <v>33</v>
      </c>
      <c r="L66" s="27"/>
      <c r="M66" s="31"/>
      <c r="N66" s="31"/>
      <c r="O66" s="32"/>
      <c r="P66" s="53"/>
      <c r="Q66" s="32"/>
      <c r="R66" s="32"/>
      <c r="S66" s="32"/>
      <c r="T66" s="36"/>
      <c r="U66" s="33"/>
      <c r="V66" s="33"/>
      <c r="W66" s="33"/>
    </row>
    <row r="67" spans="1:23" ht="15" thickBot="1" x14ac:dyDescent="0.35">
      <c r="A67" s="23">
        <v>62</v>
      </c>
      <c r="B67" s="28">
        <v>4</v>
      </c>
      <c r="C67" s="28">
        <v>4</v>
      </c>
      <c r="D67" s="28">
        <v>4</v>
      </c>
      <c r="E67" s="28">
        <v>4</v>
      </c>
      <c r="F67" s="28">
        <v>3</v>
      </c>
      <c r="G67" s="28">
        <v>3</v>
      </c>
      <c r="H67" s="28">
        <v>4</v>
      </c>
      <c r="I67" s="58">
        <v>4</v>
      </c>
      <c r="J67" s="28">
        <v>3</v>
      </c>
      <c r="K67" s="23">
        <f t="shared" si="2"/>
        <v>33</v>
      </c>
      <c r="L67" s="27"/>
      <c r="M67" s="31"/>
      <c r="N67" s="31"/>
      <c r="O67" s="32"/>
      <c r="P67" s="53"/>
      <c r="Q67" s="32"/>
      <c r="R67" s="32"/>
      <c r="S67" s="32"/>
      <c r="T67" s="36"/>
      <c r="U67" s="33"/>
      <c r="V67" s="33"/>
      <c r="W67" s="33"/>
    </row>
    <row r="68" spans="1:23" ht="15" thickBot="1" x14ac:dyDescent="0.35">
      <c r="A68" s="23">
        <v>63</v>
      </c>
      <c r="B68" s="28">
        <v>3</v>
      </c>
      <c r="C68" s="28">
        <v>4</v>
      </c>
      <c r="D68" s="28">
        <v>3</v>
      </c>
      <c r="E68" s="28">
        <v>4</v>
      </c>
      <c r="F68" s="28">
        <v>3</v>
      </c>
      <c r="G68" s="28">
        <v>3</v>
      </c>
      <c r="H68" s="28">
        <v>4</v>
      </c>
      <c r="I68" s="58">
        <v>3</v>
      </c>
      <c r="J68" s="28">
        <v>3</v>
      </c>
      <c r="K68" s="23">
        <f t="shared" si="2"/>
        <v>30</v>
      </c>
      <c r="L68" s="27"/>
      <c r="M68" s="31"/>
      <c r="N68" s="31"/>
      <c r="O68" s="32"/>
      <c r="P68" s="53"/>
      <c r="Q68" s="32"/>
      <c r="R68" s="32"/>
      <c r="S68" s="32"/>
      <c r="T68" s="36"/>
      <c r="U68" s="33"/>
      <c r="V68" s="33"/>
      <c r="W68" s="33"/>
    </row>
    <row r="69" spans="1:23" ht="15" thickBot="1" x14ac:dyDescent="0.35">
      <c r="A69" s="23">
        <v>64</v>
      </c>
      <c r="B69" s="28">
        <v>3</v>
      </c>
      <c r="C69" s="28">
        <v>4</v>
      </c>
      <c r="D69" s="28">
        <v>3</v>
      </c>
      <c r="E69" s="28">
        <v>4</v>
      </c>
      <c r="F69" s="28">
        <v>4</v>
      </c>
      <c r="G69" s="28">
        <v>3</v>
      </c>
      <c r="H69" s="28">
        <v>4</v>
      </c>
      <c r="I69" s="58">
        <v>3</v>
      </c>
      <c r="J69" s="28">
        <v>3</v>
      </c>
      <c r="K69" s="23">
        <f t="shared" si="2"/>
        <v>31</v>
      </c>
      <c r="L69" s="27"/>
      <c r="M69" s="31"/>
      <c r="N69" s="31"/>
      <c r="O69" s="32"/>
      <c r="P69" s="53"/>
      <c r="Q69" s="32"/>
      <c r="R69" s="32"/>
      <c r="S69" s="32"/>
      <c r="T69" s="36"/>
      <c r="U69" s="33"/>
      <c r="V69" s="33"/>
      <c r="W69" s="33"/>
    </row>
    <row r="70" spans="1:23" ht="15" thickBot="1" x14ac:dyDescent="0.35">
      <c r="A70" s="23">
        <v>65</v>
      </c>
      <c r="B70" s="28">
        <v>3</v>
      </c>
      <c r="C70" s="28">
        <v>4</v>
      </c>
      <c r="D70" s="28">
        <v>3</v>
      </c>
      <c r="E70" s="28">
        <v>4</v>
      </c>
      <c r="F70" s="28">
        <v>4</v>
      </c>
      <c r="G70" s="28">
        <v>3</v>
      </c>
      <c r="H70" s="28">
        <v>4</v>
      </c>
      <c r="I70" s="58">
        <v>3</v>
      </c>
      <c r="J70" s="28">
        <v>3</v>
      </c>
      <c r="K70" s="23">
        <f t="shared" si="2"/>
        <v>31</v>
      </c>
      <c r="L70" s="27"/>
      <c r="M70" s="31"/>
      <c r="N70" s="32"/>
      <c r="O70" s="32"/>
      <c r="P70" s="54"/>
      <c r="Q70" s="32"/>
      <c r="R70" s="54"/>
      <c r="S70" s="54"/>
      <c r="T70" s="33"/>
      <c r="U70" s="33"/>
      <c r="V70" s="33"/>
      <c r="W70" s="33"/>
    </row>
    <row r="71" spans="1:23" ht="15" thickBot="1" x14ac:dyDescent="0.35">
      <c r="A71" s="23">
        <v>66</v>
      </c>
      <c r="B71" s="28">
        <v>3</v>
      </c>
      <c r="C71" s="28">
        <v>4</v>
      </c>
      <c r="D71" s="28">
        <v>3</v>
      </c>
      <c r="E71" s="28">
        <v>4</v>
      </c>
      <c r="F71" s="28">
        <v>3</v>
      </c>
      <c r="G71" s="28">
        <v>3</v>
      </c>
      <c r="H71" s="28">
        <v>4</v>
      </c>
      <c r="I71" s="58">
        <v>3</v>
      </c>
      <c r="J71" s="28">
        <v>3</v>
      </c>
      <c r="K71" s="23">
        <f t="shared" si="2"/>
        <v>30</v>
      </c>
      <c r="L71" s="27"/>
      <c r="M71" s="31"/>
      <c r="N71" s="32"/>
      <c r="O71" s="32"/>
      <c r="P71" s="54"/>
      <c r="Q71" s="32"/>
      <c r="R71" s="54"/>
      <c r="S71" s="54"/>
      <c r="T71" s="33"/>
      <c r="U71" s="33"/>
      <c r="V71" s="33"/>
      <c r="W71" s="33"/>
    </row>
    <row r="72" spans="1:23" ht="15" thickBot="1" x14ac:dyDescent="0.35">
      <c r="A72" s="23">
        <v>67</v>
      </c>
      <c r="B72" s="28">
        <v>4</v>
      </c>
      <c r="C72" s="28">
        <v>4</v>
      </c>
      <c r="D72" s="28">
        <v>4</v>
      </c>
      <c r="E72" s="28">
        <v>4</v>
      </c>
      <c r="F72" s="28">
        <v>3</v>
      </c>
      <c r="G72" s="28">
        <v>3</v>
      </c>
      <c r="H72" s="28">
        <v>4</v>
      </c>
      <c r="I72" s="58">
        <v>4</v>
      </c>
      <c r="J72" s="28">
        <v>3</v>
      </c>
      <c r="K72" s="23">
        <f t="shared" si="2"/>
        <v>33</v>
      </c>
      <c r="L72" s="27"/>
      <c r="M72" s="31"/>
      <c r="N72" s="32"/>
      <c r="O72" s="32"/>
      <c r="P72" s="54"/>
      <c r="Q72" s="32"/>
      <c r="R72" s="54"/>
      <c r="S72" s="54"/>
      <c r="T72" s="33"/>
      <c r="U72" s="33"/>
      <c r="V72" s="33"/>
      <c r="W72" s="33"/>
    </row>
    <row r="73" spans="1:23" ht="15" thickBot="1" x14ac:dyDescent="0.35">
      <c r="A73" s="23">
        <v>68</v>
      </c>
      <c r="B73" s="28">
        <v>4</v>
      </c>
      <c r="C73" s="28">
        <v>4</v>
      </c>
      <c r="D73" s="28">
        <v>4</v>
      </c>
      <c r="E73" s="28">
        <v>4</v>
      </c>
      <c r="F73" s="28">
        <v>3</v>
      </c>
      <c r="G73" s="28">
        <v>3</v>
      </c>
      <c r="H73" s="28">
        <v>4</v>
      </c>
      <c r="I73" s="58">
        <v>4</v>
      </c>
      <c r="J73" s="28">
        <v>3</v>
      </c>
      <c r="K73" s="23">
        <f t="shared" si="2"/>
        <v>33</v>
      </c>
      <c r="L73" s="27"/>
      <c r="M73" s="31"/>
      <c r="N73" s="32"/>
      <c r="O73" s="32"/>
      <c r="P73" s="54"/>
      <c r="Q73" s="32"/>
      <c r="R73" s="54"/>
      <c r="S73" s="54"/>
      <c r="T73" s="33"/>
      <c r="U73" s="33"/>
      <c r="V73" s="33"/>
      <c r="W73" s="33"/>
    </row>
    <row r="74" spans="1:23" ht="15" thickBot="1" x14ac:dyDescent="0.35">
      <c r="A74" s="23">
        <v>69</v>
      </c>
      <c r="B74" s="28">
        <v>4</v>
      </c>
      <c r="C74" s="28">
        <v>4</v>
      </c>
      <c r="D74" s="28">
        <v>4</v>
      </c>
      <c r="E74" s="28">
        <v>4</v>
      </c>
      <c r="F74" s="28">
        <v>4</v>
      </c>
      <c r="G74" s="28">
        <v>3</v>
      </c>
      <c r="H74" s="28">
        <v>4</v>
      </c>
      <c r="I74" s="58">
        <v>4</v>
      </c>
      <c r="J74" s="28">
        <v>3</v>
      </c>
      <c r="K74" s="23">
        <f t="shared" si="2"/>
        <v>34</v>
      </c>
      <c r="L74" s="27"/>
      <c r="M74" s="31"/>
      <c r="N74" s="32"/>
      <c r="O74" s="32"/>
      <c r="P74" s="54"/>
      <c r="Q74" s="32"/>
      <c r="R74" s="54"/>
      <c r="S74" s="54"/>
      <c r="T74" s="33"/>
      <c r="U74" s="33"/>
      <c r="V74" s="33"/>
      <c r="W74" s="33"/>
    </row>
    <row r="75" spans="1:23" ht="15" thickBot="1" x14ac:dyDescent="0.35">
      <c r="A75" s="23">
        <v>70</v>
      </c>
      <c r="B75" s="28">
        <v>4</v>
      </c>
      <c r="C75" s="28">
        <v>4</v>
      </c>
      <c r="D75" s="28">
        <v>4</v>
      </c>
      <c r="E75" s="28">
        <v>4</v>
      </c>
      <c r="F75" s="28">
        <v>4</v>
      </c>
      <c r="G75" s="28">
        <v>3</v>
      </c>
      <c r="H75" s="28">
        <v>4</v>
      </c>
      <c r="I75" s="58">
        <v>4</v>
      </c>
      <c r="J75" s="28">
        <v>4</v>
      </c>
      <c r="K75" s="23">
        <f t="shared" si="2"/>
        <v>35</v>
      </c>
      <c r="L75" s="27"/>
      <c r="M75" s="31"/>
      <c r="N75" s="32"/>
      <c r="O75" s="32"/>
      <c r="P75" s="54"/>
      <c r="Q75" s="32"/>
      <c r="R75" s="54"/>
      <c r="S75" s="54"/>
      <c r="T75" s="33"/>
      <c r="U75" s="33"/>
      <c r="V75" s="33"/>
      <c r="W75" s="33"/>
    </row>
    <row r="76" spans="1:23" ht="15" thickBot="1" x14ac:dyDescent="0.35">
      <c r="A76" s="23">
        <v>71</v>
      </c>
      <c r="B76" s="28">
        <v>4</v>
      </c>
      <c r="C76" s="28">
        <v>4</v>
      </c>
      <c r="D76" s="28">
        <v>4</v>
      </c>
      <c r="E76" s="28">
        <v>4</v>
      </c>
      <c r="F76" s="28">
        <v>3</v>
      </c>
      <c r="G76" s="28">
        <v>3</v>
      </c>
      <c r="H76" s="28">
        <v>4</v>
      </c>
      <c r="I76" s="58">
        <v>4</v>
      </c>
      <c r="J76" s="28">
        <v>4</v>
      </c>
      <c r="K76" s="23">
        <f t="shared" si="2"/>
        <v>34</v>
      </c>
      <c r="L76" s="27"/>
      <c r="M76" s="31"/>
      <c r="N76" s="32"/>
      <c r="O76" s="32"/>
      <c r="P76" s="54"/>
      <c r="Q76" s="32"/>
      <c r="R76" s="54"/>
      <c r="S76" s="54"/>
      <c r="T76" s="33"/>
      <c r="U76" s="33"/>
      <c r="V76" s="33"/>
      <c r="W76" s="33"/>
    </row>
    <row r="77" spans="1:23" ht="15" thickBot="1" x14ac:dyDescent="0.35">
      <c r="A77" s="23">
        <v>72</v>
      </c>
      <c r="B77" s="28">
        <v>4</v>
      </c>
      <c r="C77" s="28">
        <v>4</v>
      </c>
      <c r="D77" s="28">
        <v>4</v>
      </c>
      <c r="E77" s="28">
        <v>4</v>
      </c>
      <c r="F77" s="28">
        <v>3</v>
      </c>
      <c r="G77" s="28">
        <v>3</v>
      </c>
      <c r="H77" s="28">
        <v>4</v>
      </c>
      <c r="I77" s="58">
        <v>4</v>
      </c>
      <c r="J77" s="28">
        <v>4</v>
      </c>
      <c r="K77" s="23">
        <f t="shared" si="2"/>
        <v>34</v>
      </c>
      <c r="L77" s="27"/>
      <c r="M77" s="35"/>
      <c r="N77" s="33"/>
      <c r="O77" s="33"/>
      <c r="P77" s="33"/>
      <c r="Q77" s="33"/>
      <c r="R77" s="33"/>
      <c r="S77" s="33"/>
      <c r="T77" s="33"/>
      <c r="U77" s="33"/>
      <c r="V77" s="33"/>
      <c r="W77" s="33"/>
    </row>
    <row r="78" spans="1:23" ht="15" thickBot="1" x14ac:dyDescent="0.35">
      <c r="A78" s="23">
        <v>73</v>
      </c>
      <c r="B78" s="28">
        <v>4</v>
      </c>
      <c r="C78" s="28">
        <v>4</v>
      </c>
      <c r="D78" s="28">
        <v>4</v>
      </c>
      <c r="E78" s="28">
        <v>4</v>
      </c>
      <c r="F78" s="28">
        <v>3</v>
      </c>
      <c r="G78" s="28">
        <v>3</v>
      </c>
      <c r="H78" s="28">
        <v>4</v>
      </c>
      <c r="I78" s="58">
        <v>4</v>
      </c>
      <c r="J78" s="28">
        <v>3</v>
      </c>
      <c r="K78" s="23">
        <f t="shared" si="2"/>
        <v>33</v>
      </c>
      <c r="L78" s="27"/>
      <c r="M78" s="35"/>
      <c r="N78" s="33"/>
      <c r="O78" s="33"/>
      <c r="P78" s="33"/>
      <c r="Q78" s="33"/>
      <c r="R78" s="33"/>
      <c r="S78" s="33"/>
      <c r="T78" s="33"/>
      <c r="U78" s="33"/>
      <c r="V78" s="33"/>
      <c r="W78" s="33"/>
    </row>
    <row r="79" spans="1:23" ht="15" thickBot="1" x14ac:dyDescent="0.35">
      <c r="A79" s="23">
        <v>74</v>
      </c>
      <c r="B79" s="28">
        <v>4</v>
      </c>
      <c r="C79" s="28">
        <v>4</v>
      </c>
      <c r="D79" s="28">
        <v>4</v>
      </c>
      <c r="E79" s="28">
        <v>4</v>
      </c>
      <c r="F79" s="28">
        <v>4</v>
      </c>
      <c r="G79" s="28">
        <v>4</v>
      </c>
      <c r="H79" s="28">
        <v>4</v>
      </c>
      <c r="I79" s="58">
        <v>4</v>
      </c>
      <c r="J79" s="28">
        <v>3</v>
      </c>
      <c r="K79" s="23">
        <f t="shared" si="2"/>
        <v>35</v>
      </c>
      <c r="L79" s="27"/>
      <c r="M79" s="35"/>
      <c r="N79" s="33"/>
      <c r="O79" s="33"/>
      <c r="P79" s="33"/>
      <c r="Q79" s="33"/>
      <c r="R79" s="33"/>
      <c r="S79" s="33"/>
      <c r="T79" s="33"/>
      <c r="U79" s="33"/>
      <c r="V79" s="33"/>
      <c r="W79" s="33"/>
    </row>
    <row r="80" spans="1:23" ht="15" thickBot="1" x14ac:dyDescent="0.35">
      <c r="A80" s="23">
        <v>75</v>
      </c>
      <c r="B80" s="28">
        <v>3</v>
      </c>
      <c r="C80" s="28">
        <v>4</v>
      </c>
      <c r="D80" s="28">
        <v>3</v>
      </c>
      <c r="E80" s="28">
        <v>4</v>
      </c>
      <c r="F80" s="28">
        <v>4</v>
      </c>
      <c r="G80" s="28">
        <v>4</v>
      </c>
      <c r="H80" s="28">
        <v>4</v>
      </c>
      <c r="I80" s="58">
        <v>3</v>
      </c>
      <c r="J80" s="28">
        <v>4</v>
      </c>
      <c r="K80" s="23">
        <f t="shared" si="2"/>
        <v>33</v>
      </c>
      <c r="L80" s="27"/>
      <c r="M80" s="31"/>
      <c r="N80" s="32"/>
      <c r="O80" s="32"/>
      <c r="P80" s="32"/>
      <c r="Q80" s="32"/>
      <c r="R80" s="32"/>
      <c r="S80" s="32"/>
      <c r="T80" s="33"/>
      <c r="U80" s="33"/>
      <c r="V80" s="33"/>
      <c r="W80" s="33"/>
    </row>
    <row r="81" spans="1:23" ht="15" thickBot="1" x14ac:dyDescent="0.35">
      <c r="A81" s="23">
        <v>76</v>
      </c>
      <c r="B81" s="28">
        <v>3</v>
      </c>
      <c r="C81" s="28">
        <v>4</v>
      </c>
      <c r="D81" s="28">
        <v>3</v>
      </c>
      <c r="E81" s="28">
        <v>4</v>
      </c>
      <c r="F81" s="28">
        <v>4</v>
      </c>
      <c r="G81" s="28">
        <v>3</v>
      </c>
      <c r="H81" s="28">
        <v>4</v>
      </c>
      <c r="I81" s="58">
        <v>3</v>
      </c>
      <c r="J81" s="28">
        <v>4</v>
      </c>
      <c r="K81" s="23">
        <f>SUM(B81:J81)</f>
        <v>32</v>
      </c>
      <c r="L81" s="27"/>
      <c r="M81" s="31"/>
      <c r="N81" s="32"/>
      <c r="O81" s="32"/>
      <c r="P81" s="54"/>
      <c r="Q81" s="32"/>
      <c r="R81" s="54"/>
      <c r="S81" s="54"/>
      <c r="T81" s="33"/>
      <c r="U81" s="33"/>
      <c r="V81" s="33"/>
      <c r="W81" s="33"/>
    </row>
    <row r="82" spans="1:23" ht="15" thickBot="1" x14ac:dyDescent="0.35">
      <c r="A82" s="23">
        <v>77</v>
      </c>
      <c r="B82" s="28">
        <v>3</v>
      </c>
      <c r="C82" s="28">
        <v>3</v>
      </c>
      <c r="D82" s="28">
        <v>3</v>
      </c>
      <c r="E82" s="28">
        <v>4</v>
      </c>
      <c r="F82" s="28">
        <v>3</v>
      </c>
      <c r="G82" s="28">
        <v>3</v>
      </c>
      <c r="H82" s="28">
        <v>4</v>
      </c>
      <c r="I82" s="58">
        <v>3</v>
      </c>
      <c r="J82" s="28">
        <v>4</v>
      </c>
      <c r="K82" s="23">
        <f t="shared" ref="K82:K95" si="3">SUM(B82:J82)</f>
        <v>30</v>
      </c>
      <c r="L82" s="27"/>
      <c r="M82" s="31"/>
      <c r="N82" s="32"/>
      <c r="O82" s="32"/>
      <c r="P82" s="54"/>
      <c r="Q82" s="32"/>
      <c r="R82" s="54"/>
      <c r="S82" s="54"/>
      <c r="T82" s="33"/>
      <c r="U82" s="33"/>
      <c r="V82" s="33"/>
      <c r="W82" s="33"/>
    </row>
    <row r="83" spans="1:23" ht="15" thickBot="1" x14ac:dyDescent="0.35">
      <c r="A83" s="23">
        <v>78</v>
      </c>
      <c r="B83" s="28">
        <v>3</v>
      </c>
      <c r="C83" s="28">
        <v>3</v>
      </c>
      <c r="D83" s="28">
        <v>3</v>
      </c>
      <c r="E83" s="28">
        <v>4</v>
      </c>
      <c r="F83" s="28">
        <v>3</v>
      </c>
      <c r="G83" s="28">
        <v>3</v>
      </c>
      <c r="H83" s="28">
        <v>4</v>
      </c>
      <c r="I83" s="58">
        <v>3</v>
      </c>
      <c r="J83" s="28">
        <v>4</v>
      </c>
      <c r="K83" s="23">
        <f t="shared" si="3"/>
        <v>30</v>
      </c>
      <c r="L83" s="27"/>
      <c r="M83" s="31"/>
      <c r="N83" s="31"/>
      <c r="O83" s="32"/>
      <c r="P83" s="53"/>
      <c r="Q83" s="32"/>
      <c r="R83" s="53"/>
      <c r="S83" s="33"/>
      <c r="T83" s="33"/>
      <c r="U83" s="33"/>
      <c r="V83" s="33"/>
      <c r="W83" s="33"/>
    </row>
    <row r="84" spans="1:23" ht="15" thickBot="1" x14ac:dyDescent="0.35">
      <c r="A84" s="23">
        <v>79</v>
      </c>
      <c r="B84" s="28">
        <v>3</v>
      </c>
      <c r="C84" s="28">
        <v>3</v>
      </c>
      <c r="D84" s="28">
        <v>3</v>
      </c>
      <c r="E84" s="28">
        <v>3</v>
      </c>
      <c r="F84" s="28">
        <v>3</v>
      </c>
      <c r="G84" s="28">
        <v>3</v>
      </c>
      <c r="H84" s="28">
        <v>4</v>
      </c>
      <c r="I84" s="58">
        <v>3</v>
      </c>
      <c r="J84" s="28">
        <v>4</v>
      </c>
      <c r="K84" s="23">
        <f t="shared" si="3"/>
        <v>29</v>
      </c>
      <c r="L84" s="27"/>
      <c r="M84" s="31"/>
      <c r="N84" s="31"/>
      <c r="O84" s="32"/>
      <c r="P84" s="53"/>
      <c r="Q84" s="32"/>
      <c r="R84" s="53"/>
      <c r="S84" s="33"/>
      <c r="T84" s="55"/>
      <c r="U84" s="54"/>
      <c r="V84" s="33"/>
      <c r="W84" s="33"/>
    </row>
    <row r="85" spans="1:23" ht="15" thickBot="1" x14ac:dyDescent="0.35">
      <c r="A85" s="23">
        <v>80</v>
      </c>
      <c r="B85" s="28">
        <v>4</v>
      </c>
      <c r="C85" s="28">
        <v>3</v>
      </c>
      <c r="D85" s="28">
        <v>4</v>
      </c>
      <c r="E85" s="28">
        <v>3</v>
      </c>
      <c r="F85" s="28">
        <v>4</v>
      </c>
      <c r="G85" s="28">
        <v>3</v>
      </c>
      <c r="H85" s="28">
        <v>4</v>
      </c>
      <c r="I85" s="58">
        <v>4</v>
      </c>
      <c r="J85" s="28">
        <v>4</v>
      </c>
      <c r="K85" s="23">
        <f t="shared" si="3"/>
        <v>33</v>
      </c>
      <c r="L85" s="27"/>
      <c r="M85" s="31"/>
      <c r="N85" s="31"/>
      <c r="O85" s="32"/>
      <c r="P85" s="53"/>
      <c r="Q85" s="32"/>
      <c r="R85" s="53"/>
      <c r="S85" s="33"/>
      <c r="T85" s="33"/>
      <c r="U85" s="33"/>
      <c r="V85" s="33"/>
      <c r="W85" s="33"/>
    </row>
    <row r="86" spans="1:23" ht="15" thickBot="1" x14ac:dyDescent="0.35">
      <c r="A86" s="23">
        <v>81</v>
      </c>
      <c r="B86" s="28">
        <v>3</v>
      </c>
      <c r="C86" s="28">
        <v>3</v>
      </c>
      <c r="D86" s="28">
        <v>3</v>
      </c>
      <c r="E86" s="28">
        <v>3</v>
      </c>
      <c r="F86" s="28">
        <v>4</v>
      </c>
      <c r="G86" s="28">
        <v>3</v>
      </c>
      <c r="H86" s="28">
        <v>4</v>
      </c>
      <c r="I86" s="58">
        <v>3</v>
      </c>
      <c r="J86" s="28">
        <v>3</v>
      </c>
      <c r="K86" s="23">
        <f t="shared" si="3"/>
        <v>29</v>
      </c>
      <c r="L86" s="27"/>
      <c r="M86" s="31"/>
      <c r="N86" s="31"/>
      <c r="O86" s="32"/>
      <c r="P86" s="53"/>
      <c r="Q86" s="32"/>
      <c r="R86" s="53"/>
      <c r="S86" s="33"/>
      <c r="T86" s="33"/>
      <c r="U86" s="33"/>
      <c r="V86" s="33"/>
      <c r="W86" s="33"/>
    </row>
    <row r="87" spans="1:23" ht="15" thickBot="1" x14ac:dyDescent="0.35">
      <c r="A87" s="23">
        <v>82</v>
      </c>
      <c r="B87" s="28">
        <v>2</v>
      </c>
      <c r="C87" s="28">
        <v>4</v>
      </c>
      <c r="D87" s="28">
        <v>2</v>
      </c>
      <c r="E87" s="28">
        <v>4</v>
      </c>
      <c r="F87" s="28">
        <v>4</v>
      </c>
      <c r="G87" s="28">
        <v>4</v>
      </c>
      <c r="H87" s="28">
        <v>4</v>
      </c>
      <c r="I87" s="58">
        <v>2</v>
      </c>
      <c r="J87" s="28">
        <v>3</v>
      </c>
      <c r="K87" s="23">
        <f t="shared" si="3"/>
        <v>29</v>
      </c>
      <c r="L87" s="27"/>
      <c r="M87" s="31"/>
      <c r="N87" s="31"/>
      <c r="O87" s="32"/>
      <c r="P87" s="53"/>
      <c r="Q87" s="32"/>
      <c r="R87" s="53"/>
      <c r="S87" s="33"/>
      <c r="T87" s="33"/>
      <c r="U87" s="33"/>
      <c r="V87" s="33"/>
      <c r="W87" s="33"/>
    </row>
    <row r="88" spans="1:23" ht="15" thickBot="1" x14ac:dyDescent="0.35">
      <c r="A88" s="23">
        <v>83</v>
      </c>
      <c r="B88" s="28">
        <v>2</v>
      </c>
      <c r="C88" s="28">
        <v>4</v>
      </c>
      <c r="D88" s="28">
        <v>2</v>
      </c>
      <c r="E88" s="28">
        <v>4</v>
      </c>
      <c r="F88" s="28">
        <v>3</v>
      </c>
      <c r="G88" s="28">
        <v>3</v>
      </c>
      <c r="H88" s="28">
        <v>4</v>
      </c>
      <c r="I88" s="58">
        <v>2</v>
      </c>
      <c r="J88" s="28">
        <v>4</v>
      </c>
      <c r="K88" s="23">
        <f t="shared" si="3"/>
        <v>28</v>
      </c>
      <c r="L88" s="27"/>
      <c r="M88" s="31"/>
      <c r="N88" s="31"/>
      <c r="O88" s="32"/>
      <c r="P88" s="53"/>
      <c r="Q88" s="32"/>
      <c r="R88" s="53"/>
      <c r="S88" s="33"/>
      <c r="T88" s="33"/>
      <c r="U88" s="33"/>
      <c r="V88" s="33"/>
      <c r="W88" s="33"/>
    </row>
    <row r="89" spans="1:23" ht="15" thickBot="1" x14ac:dyDescent="0.35">
      <c r="A89" s="23">
        <v>84</v>
      </c>
      <c r="B89" s="28">
        <v>2</v>
      </c>
      <c r="C89" s="28">
        <v>4</v>
      </c>
      <c r="D89" s="28">
        <v>2</v>
      </c>
      <c r="E89" s="28">
        <v>4</v>
      </c>
      <c r="F89" s="28">
        <v>4</v>
      </c>
      <c r="G89" s="28">
        <v>3</v>
      </c>
      <c r="H89" s="28">
        <v>4</v>
      </c>
      <c r="I89" s="58">
        <v>2</v>
      </c>
      <c r="J89" s="28">
        <v>4</v>
      </c>
      <c r="K89" s="23">
        <f t="shared" si="3"/>
        <v>29</v>
      </c>
      <c r="L89" s="27"/>
      <c r="M89" s="31"/>
      <c r="N89" s="31"/>
      <c r="O89" s="32"/>
      <c r="P89" s="53"/>
      <c r="Q89" s="32"/>
      <c r="R89" s="53"/>
      <c r="S89" s="33"/>
      <c r="T89" s="33"/>
      <c r="U89" s="33"/>
      <c r="V89" s="33"/>
      <c r="W89" s="33"/>
    </row>
    <row r="90" spans="1:23" ht="15" thickBot="1" x14ac:dyDescent="0.35">
      <c r="A90" s="23">
        <v>85</v>
      </c>
      <c r="B90" s="28">
        <v>2</v>
      </c>
      <c r="C90" s="28">
        <v>4</v>
      </c>
      <c r="D90" s="28">
        <v>2</v>
      </c>
      <c r="E90" s="28">
        <v>4</v>
      </c>
      <c r="F90" s="28">
        <v>3</v>
      </c>
      <c r="G90" s="28">
        <v>3</v>
      </c>
      <c r="H90" s="28">
        <v>4</v>
      </c>
      <c r="I90" s="58">
        <v>2</v>
      </c>
      <c r="J90" s="28">
        <v>4</v>
      </c>
      <c r="K90" s="23">
        <f t="shared" si="3"/>
        <v>28</v>
      </c>
      <c r="L90" s="27"/>
      <c r="M90" s="31"/>
      <c r="N90" s="31"/>
      <c r="O90" s="32"/>
      <c r="P90" s="53"/>
      <c r="Q90" s="32"/>
      <c r="R90" s="53"/>
      <c r="S90" s="33"/>
      <c r="T90" s="33"/>
      <c r="U90" s="33"/>
      <c r="V90" s="33"/>
      <c r="W90" s="33"/>
    </row>
    <row r="91" spans="1:23" ht="15" thickBot="1" x14ac:dyDescent="0.35">
      <c r="A91" s="23">
        <v>86</v>
      </c>
      <c r="B91" s="28">
        <v>2</v>
      </c>
      <c r="C91" s="28">
        <v>4</v>
      </c>
      <c r="D91" s="28">
        <v>2</v>
      </c>
      <c r="E91" s="28">
        <v>4</v>
      </c>
      <c r="F91" s="28">
        <v>3</v>
      </c>
      <c r="G91" s="28">
        <v>4</v>
      </c>
      <c r="H91" s="28">
        <v>4</v>
      </c>
      <c r="I91" s="58">
        <v>2</v>
      </c>
      <c r="J91" s="28">
        <v>4</v>
      </c>
      <c r="K91" s="23">
        <f t="shared" si="3"/>
        <v>29</v>
      </c>
      <c r="L91" s="27"/>
      <c r="M91" s="31"/>
      <c r="N91" s="31"/>
      <c r="O91" s="32"/>
      <c r="P91" s="53"/>
      <c r="Q91" s="33"/>
      <c r="R91" s="53"/>
      <c r="S91" s="33"/>
      <c r="T91" s="33"/>
      <c r="U91" s="33"/>
      <c r="V91" s="33"/>
      <c r="W91" s="33"/>
    </row>
    <row r="92" spans="1:23" ht="16.5" customHeight="1" thickBot="1" x14ac:dyDescent="0.35">
      <c r="A92" s="23">
        <v>87</v>
      </c>
      <c r="B92" s="28">
        <v>2</v>
      </c>
      <c r="C92" s="28">
        <v>4</v>
      </c>
      <c r="D92" s="28">
        <v>2</v>
      </c>
      <c r="E92" s="28">
        <v>4</v>
      </c>
      <c r="F92" s="28">
        <v>4</v>
      </c>
      <c r="G92" s="28">
        <v>4</v>
      </c>
      <c r="H92" s="28">
        <v>4</v>
      </c>
      <c r="I92" s="58">
        <v>2</v>
      </c>
      <c r="J92" s="28">
        <v>4</v>
      </c>
      <c r="K92" s="23">
        <f t="shared" si="3"/>
        <v>30</v>
      </c>
      <c r="L92" s="27"/>
      <c r="M92" s="31"/>
      <c r="N92" s="31"/>
      <c r="O92" s="32"/>
      <c r="P92" s="53"/>
      <c r="Q92" s="33"/>
      <c r="R92" s="53"/>
      <c r="S92" s="33"/>
      <c r="T92" s="33"/>
      <c r="U92" s="33"/>
      <c r="V92" s="33"/>
      <c r="W92" s="33"/>
    </row>
    <row r="93" spans="1:23" ht="15" thickBot="1" x14ac:dyDescent="0.35">
      <c r="A93" s="23">
        <v>88</v>
      </c>
      <c r="B93" s="28">
        <v>3</v>
      </c>
      <c r="C93" s="28">
        <v>4</v>
      </c>
      <c r="D93" s="28">
        <v>3</v>
      </c>
      <c r="E93" s="28">
        <v>4</v>
      </c>
      <c r="F93" s="28">
        <v>4</v>
      </c>
      <c r="G93" s="28">
        <v>3</v>
      </c>
      <c r="H93" s="28">
        <v>4</v>
      </c>
      <c r="I93" s="58">
        <v>3</v>
      </c>
      <c r="J93" s="28">
        <v>4</v>
      </c>
      <c r="K93" s="23">
        <f t="shared" si="3"/>
        <v>32</v>
      </c>
      <c r="L93" s="27"/>
      <c r="M93" s="31"/>
      <c r="N93" s="31"/>
      <c r="O93" s="32"/>
      <c r="P93" s="53"/>
      <c r="Q93" s="33"/>
      <c r="R93" s="53"/>
      <c r="S93" s="33"/>
      <c r="T93" s="33"/>
      <c r="U93" s="33"/>
      <c r="V93" s="33"/>
      <c r="W93" s="33"/>
    </row>
    <row r="94" spans="1:23" ht="15" thickBot="1" x14ac:dyDescent="0.35">
      <c r="A94" s="23">
        <v>89</v>
      </c>
      <c r="B94" s="28">
        <v>3</v>
      </c>
      <c r="C94" s="28">
        <v>4</v>
      </c>
      <c r="D94" s="28">
        <v>3</v>
      </c>
      <c r="E94" s="28">
        <v>4</v>
      </c>
      <c r="F94" s="28">
        <v>4</v>
      </c>
      <c r="G94" s="28">
        <v>3</v>
      </c>
      <c r="H94" s="28">
        <v>4</v>
      </c>
      <c r="I94" s="58">
        <v>3</v>
      </c>
      <c r="J94" s="28">
        <v>4</v>
      </c>
      <c r="K94" s="23">
        <f t="shared" si="3"/>
        <v>32</v>
      </c>
      <c r="L94" s="27"/>
      <c r="M94" s="31"/>
      <c r="N94" s="31"/>
      <c r="O94" s="32"/>
      <c r="P94" s="53"/>
      <c r="Q94" s="33"/>
      <c r="R94" s="53"/>
      <c r="S94" s="33"/>
      <c r="T94" s="33"/>
      <c r="U94" s="33"/>
      <c r="V94" s="33"/>
      <c r="W94" s="33"/>
    </row>
    <row r="95" spans="1:23" ht="15" thickBot="1" x14ac:dyDescent="0.35">
      <c r="A95" s="23">
        <v>90</v>
      </c>
      <c r="B95" s="28">
        <v>3</v>
      </c>
      <c r="C95" s="28">
        <v>4</v>
      </c>
      <c r="D95" s="28">
        <v>3</v>
      </c>
      <c r="E95" s="28">
        <v>4</v>
      </c>
      <c r="F95" s="28">
        <v>3</v>
      </c>
      <c r="G95" s="28">
        <v>3</v>
      </c>
      <c r="H95" s="28">
        <v>4</v>
      </c>
      <c r="I95" s="58">
        <v>3</v>
      </c>
      <c r="J95" s="28">
        <v>4</v>
      </c>
      <c r="K95" s="23">
        <f t="shared" si="3"/>
        <v>31</v>
      </c>
      <c r="L95" s="27"/>
      <c r="M95" s="31"/>
      <c r="N95" s="31"/>
      <c r="O95" s="32"/>
      <c r="P95" s="53"/>
      <c r="Q95" s="33"/>
      <c r="R95" s="53"/>
      <c r="S95" s="33"/>
      <c r="T95" s="33"/>
      <c r="U95" s="33"/>
      <c r="V95" s="33"/>
      <c r="W95" s="33"/>
    </row>
    <row r="96" spans="1:23" ht="15" thickBot="1" x14ac:dyDescent="0.35">
      <c r="A96" s="79" t="s">
        <v>11</v>
      </c>
      <c r="B96" s="80">
        <f>SUM(B6:B95)</f>
        <v>304</v>
      </c>
      <c r="C96" s="80">
        <f>SUM(C6:C95)</f>
        <v>305</v>
      </c>
      <c r="D96" s="80">
        <f>SUM(D6:D95)</f>
        <v>304</v>
      </c>
      <c r="E96" s="80">
        <f t="shared" ref="E96:J96" si="4">SUM(E6:E95)</f>
        <v>357</v>
      </c>
      <c r="F96" s="80">
        <f t="shared" si="4"/>
        <v>303</v>
      </c>
      <c r="G96" s="80">
        <f t="shared" si="4"/>
        <v>278</v>
      </c>
      <c r="H96" s="80">
        <f t="shared" si="4"/>
        <v>319</v>
      </c>
      <c r="I96" s="80">
        <f t="shared" si="4"/>
        <v>304</v>
      </c>
      <c r="J96" s="80">
        <f t="shared" si="4"/>
        <v>305</v>
      </c>
      <c r="K96" s="80">
        <f>SUM(K6:K95)</f>
        <v>2779</v>
      </c>
      <c r="L96" s="27"/>
      <c r="M96" s="31"/>
      <c r="N96" s="31"/>
      <c r="O96" s="32"/>
      <c r="P96" s="53"/>
      <c r="Q96" s="32"/>
      <c r="R96" s="53"/>
      <c r="S96" s="33"/>
      <c r="T96" s="33"/>
      <c r="U96" s="33"/>
      <c r="V96" s="33"/>
      <c r="W96" s="33"/>
    </row>
    <row r="97" spans="1:23" ht="15" thickBot="1" x14ac:dyDescent="0.35">
      <c r="A97" s="17" t="s">
        <v>12</v>
      </c>
      <c r="B97" s="24">
        <f>B96/90</f>
        <v>3.3777777777777778</v>
      </c>
      <c r="C97" s="24">
        <f t="shared" ref="C97:J97" si="5">C96/90</f>
        <v>3.3888888888888888</v>
      </c>
      <c r="D97" s="24">
        <f t="shared" si="5"/>
        <v>3.3777777777777778</v>
      </c>
      <c r="E97" s="24">
        <f t="shared" si="5"/>
        <v>3.9666666666666668</v>
      </c>
      <c r="F97" s="24">
        <f t="shared" si="5"/>
        <v>3.3666666666666667</v>
      </c>
      <c r="G97" s="24">
        <f t="shared" si="5"/>
        <v>3.088888888888889</v>
      </c>
      <c r="H97" s="24">
        <f t="shared" si="5"/>
        <v>3.5444444444444443</v>
      </c>
      <c r="I97" s="59">
        <f t="shared" si="5"/>
        <v>3.3777777777777778</v>
      </c>
      <c r="J97" s="24">
        <f t="shared" si="5"/>
        <v>3.3888888888888888</v>
      </c>
      <c r="K97" s="24">
        <f>K96/90/9</f>
        <v>3.4308641975308642</v>
      </c>
      <c r="L97" s="27"/>
      <c r="M97" s="31"/>
      <c r="N97" s="31"/>
      <c r="O97" s="32"/>
      <c r="P97" s="53"/>
      <c r="Q97" s="32"/>
      <c r="R97" s="53"/>
      <c r="S97" s="33"/>
      <c r="T97" s="33"/>
      <c r="U97" s="33"/>
      <c r="V97" s="33"/>
      <c r="W97" s="33"/>
    </row>
    <row r="98" spans="1:23" ht="15" thickBot="1" x14ac:dyDescent="0.35">
      <c r="A98" s="17" t="s">
        <v>13</v>
      </c>
      <c r="B98" s="24">
        <f>B97*1/9</f>
        <v>0.37530864197530867</v>
      </c>
      <c r="C98" s="24">
        <f t="shared" ref="C98" si="6">C97*1/9</f>
        <v>0.37654320987654322</v>
      </c>
      <c r="D98" s="24">
        <f t="shared" ref="D98" si="7">D97*1/9</f>
        <v>0.37530864197530867</v>
      </c>
      <c r="E98" s="24">
        <f t="shared" ref="E98" si="8">E97*1/9</f>
        <v>0.44074074074074077</v>
      </c>
      <c r="F98" s="24">
        <f t="shared" ref="F98" si="9">F97*1/9</f>
        <v>0.37407407407407406</v>
      </c>
      <c r="G98" s="24">
        <f t="shared" ref="G98" si="10">G97*1/9</f>
        <v>0.34320987654320989</v>
      </c>
      <c r="H98" s="24">
        <f t="shared" ref="H98" si="11">H97*1/9</f>
        <v>0.39382716049382716</v>
      </c>
      <c r="I98" s="59">
        <f t="shared" ref="I98" si="12">I97*1/9</f>
        <v>0.37530864197530867</v>
      </c>
      <c r="J98" s="24">
        <f t="shared" ref="J98" si="13">J97*1/9</f>
        <v>0.37654320987654322</v>
      </c>
      <c r="K98" s="24">
        <f t="shared" ref="K98" si="14">K97*1/9</f>
        <v>0.3812071330589849</v>
      </c>
      <c r="L98" s="27"/>
      <c r="M98" s="31"/>
      <c r="N98" s="32"/>
      <c r="O98" s="32"/>
      <c r="P98" s="54"/>
      <c r="Q98" s="32"/>
      <c r="R98" s="54"/>
      <c r="S98" s="54"/>
      <c r="T98" s="33"/>
      <c r="U98" s="33"/>
      <c r="V98" s="33"/>
      <c r="W98" s="33"/>
    </row>
    <row r="99" spans="1:23" ht="15" thickBot="1" x14ac:dyDescent="0.35">
      <c r="A99" s="17" t="s">
        <v>30</v>
      </c>
      <c r="B99" s="24">
        <f>B97*25</f>
        <v>84.444444444444443</v>
      </c>
      <c r="C99" s="24">
        <f t="shared" ref="C99:K99" si="15">C97*25</f>
        <v>84.722222222222214</v>
      </c>
      <c r="D99" s="24">
        <f t="shared" si="15"/>
        <v>84.444444444444443</v>
      </c>
      <c r="E99" s="24">
        <f t="shared" si="15"/>
        <v>99.166666666666671</v>
      </c>
      <c r="F99" s="24">
        <f t="shared" si="15"/>
        <v>84.166666666666671</v>
      </c>
      <c r="G99" s="24">
        <f t="shared" si="15"/>
        <v>77.222222222222229</v>
      </c>
      <c r="H99" s="24">
        <f t="shared" si="15"/>
        <v>88.611111111111114</v>
      </c>
      <c r="I99" s="59">
        <f t="shared" si="15"/>
        <v>84.444444444444443</v>
      </c>
      <c r="J99" s="24">
        <f t="shared" si="15"/>
        <v>84.722222222222214</v>
      </c>
      <c r="K99" s="24">
        <f t="shared" si="15"/>
        <v>85.771604938271608</v>
      </c>
      <c r="L99" s="27"/>
      <c r="M99" s="31"/>
      <c r="N99" s="32"/>
      <c r="O99" s="32"/>
      <c r="P99" s="54"/>
      <c r="Q99" s="32"/>
      <c r="R99" s="54"/>
      <c r="S99" s="54"/>
      <c r="T99" s="33"/>
      <c r="U99" s="33"/>
      <c r="V99" s="33"/>
      <c r="W99" s="33"/>
    </row>
    <row r="100" spans="1:23" x14ac:dyDescent="0.3">
      <c r="A100" s="22"/>
      <c r="C100" s="22"/>
      <c r="D100" s="22"/>
      <c r="E100" s="22"/>
      <c r="F100" s="22"/>
      <c r="G100" s="22"/>
      <c r="H100" s="22"/>
      <c r="I100" s="60"/>
      <c r="J100" s="22"/>
      <c r="K100" s="22"/>
      <c r="L100" s="27"/>
      <c r="M100" s="31"/>
      <c r="N100" s="32"/>
      <c r="O100" s="32"/>
      <c r="P100" s="54"/>
      <c r="Q100" s="32"/>
      <c r="R100" s="54"/>
      <c r="S100" s="54"/>
      <c r="T100" s="33"/>
      <c r="U100" s="33"/>
      <c r="V100" s="33"/>
      <c r="W100" s="33"/>
    </row>
    <row r="101" spans="1:23" x14ac:dyDescent="0.3">
      <c r="A101" s="22"/>
      <c r="C101" s="22"/>
      <c r="D101" s="22"/>
      <c r="E101" s="22"/>
      <c r="F101" s="22"/>
      <c r="G101" s="22"/>
      <c r="H101" s="22"/>
      <c r="I101" s="60"/>
      <c r="J101" s="22"/>
      <c r="K101" s="22"/>
      <c r="L101" s="27"/>
      <c r="M101" s="31"/>
      <c r="N101" s="32"/>
      <c r="O101" s="32"/>
      <c r="P101" s="54"/>
      <c r="Q101" s="32"/>
      <c r="R101" s="54"/>
      <c r="S101" s="54"/>
      <c r="T101" s="33"/>
      <c r="U101" s="33"/>
      <c r="V101" s="33"/>
      <c r="W101" s="33"/>
    </row>
    <row r="102" spans="1:23" x14ac:dyDescent="0.3">
      <c r="A102" s="22" t="s">
        <v>79</v>
      </c>
      <c r="C102" s="22"/>
      <c r="D102" s="22"/>
      <c r="E102" s="22"/>
      <c r="F102" s="22"/>
      <c r="G102" s="22"/>
      <c r="H102" s="22"/>
      <c r="I102" s="60"/>
      <c r="J102" s="22"/>
      <c r="K102" s="22"/>
      <c r="L102" s="27"/>
      <c r="M102" s="31"/>
      <c r="N102" s="32"/>
      <c r="O102" s="32"/>
      <c r="P102" s="54"/>
      <c r="Q102" s="32"/>
      <c r="R102" s="54"/>
      <c r="S102" s="54"/>
      <c r="T102" s="33"/>
      <c r="U102" s="33"/>
      <c r="V102" s="33"/>
      <c r="W102" s="33"/>
    </row>
    <row r="103" spans="1:23" ht="15" thickBot="1" x14ac:dyDescent="0.35">
      <c r="A103" s="22"/>
      <c r="C103" s="22"/>
      <c r="D103" s="22"/>
      <c r="E103" s="22"/>
      <c r="F103" s="22"/>
      <c r="G103" s="22"/>
      <c r="H103" s="22"/>
      <c r="I103" s="60"/>
      <c r="J103" s="22"/>
      <c r="K103" s="22"/>
      <c r="L103" s="27"/>
      <c r="M103" s="35"/>
      <c r="N103" s="33"/>
      <c r="O103" s="33"/>
      <c r="P103" s="33"/>
      <c r="Q103" s="33"/>
      <c r="R103" s="33"/>
      <c r="S103" s="33"/>
      <c r="T103" s="33"/>
      <c r="U103" s="33"/>
      <c r="V103" s="33"/>
      <c r="W103" s="33"/>
    </row>
    <row r="104" spans="1:23" ht="15" thickBot="1" x14ac:dyDescent="0.35">
      <c r="A104" s="86" t="s">
        <v>0</v>
      </c>
      <c r="B104" s="88" t="s">
        <v>1</v>
      </c>
      <c r="C104" s="89"/>
      <c r="D104" s="89"/>
      <c r="E104" s="89"/>
      <c r="F104" s="89"/>
      <c r="G104" s="89"/>
      <c r="H104" s="89"/>
      <c r="I104" s="89"/>
      <c r="J104" s="90"/>
      <c r="K104" s="86" t="s">
        <v>11</v>
      </c>
      <c r="L104" s="27"/>
      <c r="M104" s="35"/>
      <c r="N104" s="33"/>
      <c r="O104" s="33"/>
      <c r="P104" s="33"/>
      <c r="Q104" s="33"/>
      <c r="R104" s="33"/>
      <c r="S104" s="33"/>
      <c r="T104" s="33"/>
      <c r="U104" s="33"/>
      <c r="V104" s="33"/>
      <c r="W104" s="33"/>
    </row>
    <row r="105" spans="1:23" ht="15" thickBot="1" x14ac:dyDescent="0.35">
      <c r="A105" s="87"/>
      <c r="B105" s="25" t="s">
        <v>2</v>
      </c>
      <c r="C105" s="25" t="s">
        <v>3</v>
      </c>
      <c r="D105" s="25" t="s">
        <v>4</v>
      </c>
      <c r="E105" s="25" t="s">
        <v>5</v>
      </c>
      <c r="F105" s="25" t="s">
        <v>6</v>
      </c>
      <c r="G105" s="25" t="s">
        <v>7</v>
      </c>
      <c r="H105" s="25" t="s">
        <v>8</v>
      </c>
      <c r="I105" s="61" t="s">
        <v>9</v>
      </c>
      <c r="J105" s="25" t="s">
        <v>10</v>
      </c>
      <c r="K105" s="87"/>
      <c r="L105" s="27"/>
      <c r="M105" s="35"/>
      <c r="N105" s="33"/>
      <c r="O105" s="33"/>
      <c r="P105" s="33"/>
      <c r="Q105" s="33"/>
      <c r="R105" s="33"/>
      <c r="S105" s="33"/>
      <c r="T105" s="33"/>
      <c r="U105" s="33"/>
      <c r="V105" s="33"/>
      <c r="W105" s="33"/>
    </row>
    <row r="106" spans="1:23" ht="15" thickBot="1" x14ac:dyDescent="0.35">
      <c r="A106" s="23">
        <v>1</v>
      </c>
      <c r="B106" s="28">
        <v>4</v>
      </c>
      <c r="C106" s="28">
        <v>4</v>
      </c>
      <c r="D106" s="28">
        <v>4</v>
      </c>
      <c r="E106" s="28">
        <v>4</v>
      </c>
      <c r="F106" s="28">
        <v>4</v>
      </c>
      <c r="G106" s="28">
        <v>3</v>
      </c>
      <c r="H106" s="28">
        <v>3</v>
      </c>
      <c r="I106" s="58">
        <v>4</v>
      </c>
      <c r="J106" s="28">
        <v>4</v>
      </c>
      <c r="K106" s="23">
        <f>SUM(B106:J106)</f>
        <v>34</v>
      </c>
      <c r="L106" s="27"/>
      <c r="M106" s="31"/>
      <c r="N106" s="32"/>
      <c r="O106" s="32"/>
      <c r="P106" s="32"/>
      <c r="Q106" s="32"/>
      <c r="R106" s="32"/>
      <c r="S106" s="32"/>
      <c r="T106" s="33"/>
      <c r="U106" s="33"/>
      <c r="V106" s="33"/>
      <c r="W106" s="33"/>
    </row>
    <row r="107" spans="1:23" ht="15" thickBot="1" x14ac:dyDescent="0.35">
      <c r="A107" s="23">
        <v>2</v>
      </c>
      <c r="B107" s="28">
        <v>4</v>
      </c>
      <c r="C107" s="28">
        <v>4</v>
      </c>
      <c r="D107" s="28">
        <v>4</v>
      </c>
      <c r="E107" s="28">
        <v>4</v>
      </c>
      <c r="F107" s="28">
        <v>4</v>
      </c>
      <c r="G107" s="28">
        <v>3</v>
      </c>
      <c r="H107" s="28">
        <v>3</v>
      </c>
      <c r="I107" s="58">
        <v>4</v>
      </c>
      <c r="J107" s="28">
        <v>4</v>
      </c>
      <c r="K107" s="23">
        <f t="shared" ref="K107:K145" si="16">SUM(B107:J107)</f>
        <v>34</v>
      </c>
      <c r="L107" s="27"/>
      <c r="M107" s="31"/>
      <c r="N107" s="32"/>
      <c r="O107" s="32"/>
      <c r="P107" s="54"/>
      <c r="Q107" s="32"/>
      <c r="R107" s="54"/>
      <c r="S107" s="54"/>
      <c r="T107" s="33"/>
      <c r="U107" s="33"/>
      <c r="V107" s="33"/>
      <c r="W107" s="33"/>
    </row>
    <row r="108" spans="1:23" ht="15" thickBot="1" x14ac:dyDescent="0.35">
      <c r="A108" s="23">
        <v>3</v>
      </c>
      <c r="B108" s="28">
        <v>3</v>
      </c>
      <c r="C108" s="28">
        <v>4</v>
      </c>
      <c r="D108" s="28">
        <v>3</v>
      </c>
      <c r="E108" s="28">
        <v>4</v>
      </c>
      <c r="F108" s="28">
        <v>4</v>
      </c>
      <c r="G108" s="28">
        <v>3</v>
      </c>
      <c r="H108" s="28">
        <v>3</v>
      </c>
      <c r="I108" s="58">
        <v>3</v>
      </c>
      <c r="J108" s="28">
        <v>4</v>
      </c>
      <c r="K108" s="23">
        <f t="shared" si="16"/>
        <v>31</v>
      </c>
      <c r="L108" s="27"/>
      <c r="M108" s="34"/>
      <c r="N108" s="31"/>
      <c r="O108" s="32"/>
      <c r="P108" s="53"/>
      <c r="Q108" s="32"/>
      <c r="R108" s="32"/>
      <c r="S108" s="32"/>
      <c r="T108" s="33"/>
      <c r="U108" s="33"/>
      <c r="V108" s="33"/>
      <c r="W108" s="33"/>
    </row>
    <row r="109" spans="1:23" ht="15" thickBot="1" x14ac:dyDescent="0.35">
      <c r="A109" s="23">
        <v>4</v>
      </c>
      <c r="B109" s="28">
        <v>3</v>
      </c>
      <c r="C109" s="28">
        <v>3</v>
      </c>
      <c r="D109" s="28">
        <v>3</v>
      </c>
      <c r="E109" s="28">
        <v>4</v>
      </c>
      <c r="F109" s="28">
        <v>4</v>
      </c>
      <c r="G109" s="28">
        <v>3</v>
      </c>
      <c r="H109" s="28">
        <v>3</v>
      </c>
      <c r="I109" s="58">
        <v>3</v>
      </c>
      <c r="J109" s="28">
        <v>4</v>
      </c>
      <c r="K109" s="23">
        <f t="shared" si="16"/>
        <v>30</v>
      </c>
      <c r="L109" s="27"/>
      <c r="M109" s="31"/>
      <c r="N109" s="31"/>
      <c r="O109" s="32"/>
      <c r="P109" s="53"/>
      <c r="Q109" s="32"/>
      <c r="R109" s="32"/>
      <c r="S109" s="32"/>
      <c r="T109" s="33"/>
      <c r="U109" s="33"/>
      <c r="V109" s="33"/>
      <c r="W109" s="33"/>
    </row>
    <row r="110" spans="1:23" ht="15" thickBot="1" x14ac:dyDescent="0.35">
      <c r="A110" s="23">
        <v>5</v>
      </c>
      <c r="B110" s="28">
        <v>3</v>
      </c>
      <c r="C110" s="28">
        <v>4</v>
      </c>
      <c r="D110" s="28">
        <v>3</v>
      </c>
      <c r="E110" s="28">
        <v>4</v>
      </c>
      <c r="F110" s="28">
        <v>4</v>
      </c>
      <c r="G110" s="28">
        <v>3</v>
      </c>
      <c r="H110" s="28">
        <v>4</v>
      </c>
      <c r="I110" s="58">
        <v>3</v>
      </c>
      <c r="J110" s="28">
        <v>4</v>
      </c>
      <c r="K110" s="23">
        <f t="shared" si="16"/>
        <v>32</v>
      </c>
      <c r="L110" s="27"/>
      <c r="M110" s="31"/>
      <c r="N110" s="31"/>
      <c r="O110" s="32"/>
      <c r="P110" s="53"/>
      <c r="Q110" s="32"/>
      <c r="R110" s="32"/>
      <c r="S110" s="32"/>
      <c r="T110" s="33"/>
      <c r="U110" s="33"/>
      <c r="V110" s="33"/>
      <c r="W110" s="33"/>
    </row>
    <row r="111" spans="1:23" ht="15" thickBot="1" x14ac:dyDescent="0.35">
      <c r="A111" s="23">
        <v>6</v>
      </c>
      <c r="B111" s="28">
        <v>3</v>
      </c>
      <c r="C111" s="28">
        <v>4</v>
      </c>
      <c r="D111" s="28">
        <v>3</v>
      </c>
      <c r="E111" s="28">
        <v>4</v>
      </c>
      <c r="F111" s="28">
        <v>3</v>
      </c>
      <c r="G111" s="28">
        <v>3</v>
      </c>
      <c r="H111" s="28">
        <v>3</v>
      </c>
      <c r="I111" s="58">
        <v>3</v>
      </c>
      <c r="J111" s="28">
        <v>4</v>
      </c>
      <c r="K111" s="23">
        <f t="shared" si="16"/>
        <v>30</v>
      </c>
      <c r="L111" s="27"/>
      <c r="M111" s="31"/>
      <c r="N111" s="34"/>
      <c r="O111" s="32"/>
      <c r="P111" s="53"/>
      <c r="Q111" s="32"/>
      <c r="R111" s="32"/>
      <c r="S111" s="32"/>
      <c r="T111" s="33"/>
      <c r="U111" s="33"/>
      <c r="V111" s="33"/>
      <c r="W111" s="33"/>
    </row>
    <row r="112" spans="1:23" ht="15" thickBot="1" x14ac:dyDescent="0.35">
      <c r="A112" s="23">
        <v>7</v>
      </c>
      <c r="B112" s="28">
        <v>3</v>
      </c>
      <c r="C112" s="28">
        <v>3</v>
      </c>
      <c r="D112" s="28">
        <v>3</v>
      </c>
      <c r="E112" s="28">
        <v>4</v>
      </c>
      <c r="F112" s="28">
        <v>3</v>
      </c>
      <c r="G112" s="28">
        <v>3</v>
      </c>
      <c r="H112" s="28">
        <v>3</v>
      </c>
      <c r="I112" s="58">
        <v>3</v>
      </c>
      <c r="J112" s="28">
        <v>4</v>
      </c>
      <c r="K112" s="23">
        <f t="shared" si="16"/>
        <v>29</v>
      </c>
      <c r="L112" s="27"/>
      <c r="M112" s="34"/>
      <c r="N112" s="31"/>
      <c r="O112" s="32"/>
      <c r="P112" s="53"/>
      <c r="Q112" s="32"/>
      <c r="R112" s="32"/>
      <c r="S112" s="32"/>
      <c r="T112" s="33"/>
      <c r="U112" s="33"/>
      <c r="V112" s="33"/>
      <c r="W112" s="33"/>
    </row>
    <row r="113" spans="1:23" ht="15" thickBot="1" x14ac:dyDescent="0.35">
      <c r="A113" s="23">
        <v>8</v>
      </c>
      <c r="B113" s="28">
        <v>4</v>
      </c>
      <c r="C113" s="28">
        <v>3</v>
      </c>
      <c r="D113" s="28">
        <v>4</v>
      </c>
      <c r="E113" s="28">
        <v>4</v>
      </c>
      <c r="F113" s="28">
        <v>3</v>
      </c>
      <c r="G113" s="28">
        <v>4</v>
      </c>
      <c r="H113" s="28">
        <v>3</v>
      </c>
      <c r="I113" s="58">
        <v>4</v>
      </c>
      <c r="J113" s="28">
        <v>4</v>
      </c>
      <c r="K113" s="23">
        <f t="shared" si="16"/>
        <v>33</v>
      </c>
      <c r="L113" s="27"/>
      <c r="M113" s="34"/>
      <c r="N113" s="31"/>
      <c r="O113" s="32"/>
      <c r="P113" s="53"/>
      <c r="Q113" s="32"/>
      <c r="R113" s="32"/>
      <c r="S113" s="32"/>
      <c r="T113" s="33"/>
      <c r="U113" s="33"/>
      <c r="V113" s="33"/>
      <c r="W113" s="33"/>
    </row>
    <row r="114" spans="1:23" ht="15" thickBot="1" x14ac:dyDescent="0.35">
      <c r="A114" s="23">
        <v>9</v>
      </c>
      <c r="B114" s="28">
        <v>4</v>
      </c>
      <c r="C114" s="28">
        <v>3</v>
      </c>
      <c r="D114" s="28">
        <v>4</v>
      </c>
      <c r="E114" s="28">
        <v>4</v>
      </c>
      <c r="F114" s="28">
        <v>3</v>
      </c>
      <c r="G114" s="28">
        <v>4</v>
      </c>
      <c r="H114" s="28">
        <v>3</v>
      </c>
      <c r="I114" s="58">
        <v>4</v>
      </c>
      <c r="J114" s="28">
        <v>4</v>
      </c>
      <c r="K114" s="23">
        <f t="shared" si="16"/>
        <v>33</v>
      </c>
      <c r="L114" s="27"/>
      <c r="M114" s="31"/>
      <c r="N114" s="34"/>
      <c r="O114" s="32"/>
      <c r="P114" s="53"/>
      <c r="Q114" s="32"/>
      <c r="R114" s="32"/>
      <c r="S114" s="32"/>
      <c r="T114" s="33"/>
      <c r="U114" s="33"/>
      <c r="V114" s="33"/>
      <c r="W114" s="33"/>
    </row>
    <row r="115" spans="1:23" ht="15" thickBot="1" x14ac:dyDescent="0.35">
      <c r="A115" s="23">
        <v>10</v>
      </c>
      <c r="B115" s="28">
        <v>4</v>
      </c>
      <c r="C115" s="28">
        <v>3</v>
      </c>
      <c r="D115" s="28">
        <v>4</v>
      </c>
      <c r="E115" s="28">
        <v>4</v>
      </c>
      <c r="F115" s="28">
        <v>3</v>
      </c>
      <c r="G115" s="28">
        <v>3</v>
      </c>
      <c r="H115" s="28">
        <v>3</v>
      </c>
      <c r="I115" s="58">
        <v>4</v>
      </c>
      <c r="J115" s="28">
        <v>4</v>
      </c>
      <c r="K115" s="23">
        <f t="shared" si="16"/>
        <v>32</v>
      </c>
      <c r="L115" s="27"/>
      <c r="M115" s="31"/>
      <c r="N115" s="31"/>
      <c r="O115" s="32"/>
      <c r="P115" s="53"/>
      <c r="Q115" s="32"/>
      <c r="R115" s="32"/>
      <c r="S115" s="32"/>
      <c r="T115" s="33"/>
      <c r="U115" s="33"/>
      <c r="V115" s="33"/>
      <c r="W115" s="33"/>
    </row>
    <row r="116" spans="1:23" ht="15" thickBot="1" x14ac:dyDescent="0.35">
      <c r="A116" s="23">
        <v>11</v>
      </c>
      <c r="B116" s="28">
        <v>4</v>
      </c>
      <c r="C116" s="28">
        <v>3</v>
      </c>
      <c r="D116" s="28">
        <v>4</v>
      </c>
      <c r="E116" s="28">
        <v>4</v>
      </c>
      <c r="F116" s="28">
        <v>3</v>
      </c>
      <c r="G116" s="28">
        <v>3</v>
      </c>
      <c r="H116" s="28">
        <v>3</v>
      </c>
      <c r="I116" s="58">
        <v>4</v>
      </c>
      <c r="J116" s="28">
        <v>4</v>
      </c>
      <c r="K116" s="23">
        <f t="shared" si="16"/>
        <v>32</v>
      </c>
      <c r="L116" s="27"/>
      <c r="M116" s="31"/>
      <c r="N116" s="34"/>
      <c r="O116" s="32"/>
      <c r="P116" s="53"/>
      <c r="Q116" s="32"/>
      <c r="R116" s="32"/>
      <c r="S116" s="32"/>
      <c r="T116" s="33"/>
      <c r="U116" s="33"/>
      <c r="V116" s="33"/>
      <c r="W116" s="33"/>
    </row>
    <row r="117" spans="1:23" ht="15" thickBot="1" x14ac:dyDescent="0.35">
      <c r="A117" s="23">
        <v>12</v>
      </c>
      <c r="B117" s="28">
        <v>4</v>
      </c>
      <c r="C117" s="28">
        <v>4</v>
      </c>
      <c r="D117" s="28">
        <v>4</v>
      </c>
      <c r="E117" s="28">
        <v>4</v>
      </c>
      <c r="F117" s="28">
        <v>3</v>
      </c>
      <c r="G117" s="28">
        <v>3</v>
      </c>
      <c r="H117" s="28">
        <v>4</v>
      </c>
      <c r="I117" s="58">
        <v>4</v>
      </c>
      <c r="J117" s="28">
        <v>4</v>
      </c>
      <c r="K117" s="23">
        <f t="shared" si="16"/>
        <v>34</v>
      </c>
      <c r="L117" s="27"/>
      <c r="M117" s="31"/>
      <c r="N117" s="31"/>
      <c r="O117" s="32"/>
      <c r="P117" s="53"/>
      <c r="Q117" s="33"/>
      <c r="R117" s="32"/>
      <c r="S117" s="32"/>
      <c r="T117" s="33"/>
      <c r="U117" s="33"/>
      <c r="V117" s="33"/>
      <c r="W117" s="33"/>
    </row>
    <row r="118" spans="1:23" ht="15" thickBot="1" x14ac:dyDescent="0.35">
      <c r="A118" s="23">
        <v>13</v>
      </c>
      <c r="B118" s="28">
        <v>4</v>
      </c>
      <c r="C118" s="28">
        <v>4</v>
      </c>
      <c r="D118" s="28">
        <v>4</v>
      </c>
      <c r="E118" s="28">
        <v>4</v>
      </c>
      <c r="F118" s="28">
        <v>3</v>
      </c>
      <c r="G118" s="28">
        <v>3</v>
      </c>
      <c r="H118" s="28">
        <v>4</v>
      </c>
      <c r="I118" s="58">
        <v>4</v>
      </c>
      <c r="J118" s="28">
        <v>4</v>
      </c>
      <c r="K118" s="23">
        <f t="shared" si="16"/>
        <v>34</v>
      </c>
      <c r="L118" s="27"/>
      <c r="M118" s="34"/>
      <c r="N118" s="31"/>
      <c r="O118" s="32"/>
      <c r="P118" s="53"/>
      <c r="Q118" s="33"/>
      <c r="R118" s="32"/>
      <c r="S118" s="32"/>
      <c r="T118" s="33"/>
      <c r="U118" s="33"/>
      <c r="V118" s="33"/>
      <c r="W118" s="33"/>
    </row>
    <row r="119" spans="1:23" ht="15" thickBot="1" x14ac:dyDescent="0.35">
      <c r="A119" s="23">
        <v>14</v>
      </c>
      <c r="B119" s="28">
        <v>4</v>
      </c>
      <c r="C119" s="28">
        <v>4</v>
      </c>
      <c r="D119" s="28">
        <v>4</v>
      </c>
      <c r="E119" s="28">
        <v>4</v>
      </c>
      <c r="F119" s="28">
        <v>3</v>
      </c>
      <c r="G119" s="28">
        <v>3</v>
      </c>
      <c r="H119" s="28">
        <v>3</v>
      </c>
      <c r="I119" s="58">
        <v>4</v>
      </c>
      <c r="J119" s="28">
        <v>4</v>
      </c>
      <c r="K119" s="23">
        <f t="shared" si="16"/>
        <v>33</v>
      </c>
      <c r="L119" s="27"/>
      <c r="M119" s="31"/>
      <c r="N119" s="31"/>
      <c r="O119" s="32"/>
      <c r="P119" s="53"/>
      <c r="Q119" s="33"/>
      <c r="R119" s="32"/>
      <c r="S119" s="32"/>
      <c r="T119" s="33"/>
      <c r="U119" s="33"/>
      <c r="V119" s="33"/>
      <c r="W119" s="33"/>
    </row>
    <row r="120" spans="1:23" ht="15" thickBot="1" x14ac:dyDescent="0.35">
      <c r="A120" s="23">
        <v>15</v>
      </c>
      <c r="B120" s="28">
        <v>4</v>
      </c>
      <c r="C120" s="28">
        <v>4</v>
      </c>
      <c r="D120" s="28">
        <v>4</v>
      </c>
      <c r="E120" s="28">
        <v>4</v>
      </c>
      <c r="F120" s="28">
        <v>3</v>
      </c>
      <c r="G120" s="28">
        <v>3</v>
      </c>
      <c r="H120" s="28">
        <v>3</v>
      </c>
      <c r="I120" s="58">
        <v>4</v>
      </c>
      <c r="J120" s="28">
        <v>4</v>
      </c>
      <c r="K120" s="23">
        <f t="shared" si="16"/>
        <v>33</v>
      </c>
      <c r="L120" s="27"/>
      <c r="M120" s="31"/>
      <c r="N120" s="31"/>
      <c r="O120" s="32"/>
      <c r="P120" s="53"/>
      <c r="Q120" s="32"/>
      <c r="R120" s="32"/>
      <c r="S120" s="32"/>
      <c r="T120" s="33"/>
      <c r="U120" s="33"/>
      <c r="V120" s="33"/>
      <c r="W120" s="33"/>
    </row>
    <row r="121" spans="1:23" ht="15" thickBot="1" x14ac:dyDescent="0.35">
      <c r="A121" s="23">
        <v>16</v>
      </c>
      <c r="B121" s="28">
        <v>4</v>
      </c>
      <c r="C121" s="28">
        <v>4</v>
      </c>
      <c r="D121" s="28">
        <v>4</v>
      </c>
      <c r="E121" s="28">
        <v>4</v>
      </c>
      <c r="F121" s="28">
        <v>3</v>
      </c>
      <c r="G121" s="28">
        <v>3</v>
      </c>
      <c r="H121" s="28">
        <v>3</v>
      </c>
      <c r="I121" s="58">
        <v>4</v>
      </c>
      <c r="J121" s="28">
        <v>4</v>
      </c>
      <c r="K121" s="23">
        <f t="shared" si="16"/>
        <v>33</v>
      </c>
      <c r="L121" s="27"/>
      <c r="M121" s="31"/>
      <c r="N121" s="31"/>
      <c r="O121" s="32"/>
      <c r="P121" s="53"/>
      <c r="Q121" s="32"/>
      <c r="R121" s="32"/>
      <c r="S121" s="32"/>
      <c r="T121" s="33"/>
      <c r="U121" s="33"/>
      <c r="V121" s="33"/>
      <c r="W121" s="33"/>
    </row>
    <row r="122" spans="1:23" ht="15" thickBot="1" x14ac:dyDescent="0.35">
      <c r="A122" s="23">
        <v>17</v>
      </c>
      <c r="B122" s="28">
        <v>4</v>
      </c>
      <c r="C122" s="28">
        <v>4</v>
      </c>
      <c r="D122" s="28">
        <v>4</v>
      </c>
      <c r="E122" s="28">
        <v>4</v>
      </c>
      <c r="F122" s="28">
        <v>3</v>
      </c>
      <c r="G122" s="28">
        <v>3</v>
      </c>
      <c r="H122" s="28">
        <v>4</v>
      </c>
      <c r="I122" s="58">
        <v>4</v>
      </c>
      <c r="J122" s="28">
        <v>4</v>
      </c>
      <c r="K122" s="23">
        <f>SUM(B122:J122)</f>
        <v>34</v>
      </c>
      <c r="L122" s="27"/>
      <c r="M122" s="31"/>
      <c r="N122" s="31"/>
      <c r="O122" s="32"/>
      <c r="P122" s="53"/>
      <c r="Q122" s="32"/>
      <c r="R122" s="32"/>
      <c r="S122" s="32"/>
      <c r="T122" s="33"/>
      <c r="U122" s="33"/>
      <c r="V122" s="33"/>
      <c r="W122" s="33"/>
    </row>
    <row r="123" spans="1:23" ht="15" thickBot="1" x14ac:dyDescent="0.35">
      <c r="A123" s="23">
        <v>18</v>
      </c>
      <c r="B123" s="28">
        <v>4</v>
      </c>
      <c r="C123" s="28">
        <v>4</v>
      </c>
      <c r="D123" s="28">
        <v>4</v>
      </c>
      <c r="E123" s="28">
        <v>4</v>
      </c>
      <c r="F123" s="28">
        <v>3</v>
      </c>
      <c r="G123" s="28">
        <v>3</v>
      </c>
      <c r="H123" s="28">
        <v>4</v>
      </c>
      <c r="I123" s="58">
        <v>4</v>
      </c>
      <c r="J123" s="28">
        <v>4</v>
      </c>
      <c r="K123" s="23">
        <f t="shared" si="16"/>
        <v>34</v>
      </c>
      <c r="L123" s="22"/>
      <c r="M123" s="31"/>
      <c r="N123" s="31"/>
      <c r="O123" s="32"/>
      <c r="P123" s="53"/>
      <c r="Q123" s="32"/>
      <c r="R123" s="32"/>
      <c r="S123" s="32"/>
      <c r="T123" s="33"/>
      <c r="U123" s="33"/>
      <c r="V123" s="33"/>
      <c r="W123" s="33"/>
    </row>
    <row r="124" spans="1:23" ht="15" thickBot="1" x14ac:dyDescent="0.35">
      <c r="A124" s="23">
        <v>19</v>
      </c>
      <c r="B124" s="28">
        <v>4</v>
      </c>
      <c r="C124" s="28">
        <v>4</v>
      </c>
      <c r="D124" s="28">
        <v>4</v>
      </c>
      <c r="E124" s="28">
        <v>4</v>
      </c>
      <c r="F124" s="28">
        <v>3</v>
      </c>
      <c r="G124" s="28">
        <v>3</v>
      </c>
      <c r="H124" s="28">
        <v>3</v>
      </c>
      <c r="I124" s="58">
        <v>4</v>
      </c>
      <c r="J124" s="28">
        <v>4</v>
      </c>
      <c r="K124" s="23">
        <f t="shared" si="16"/>
        <v>33</v>
      </c>
      <c r="L124" s="22"/>
      <c r="M124" s="31"/>
      <c r="N124" s="34"/>
      <c r="O124" s="32"/>
      <c r="P124" s="53"/>
      <c r="Q124" s="32"/>
      <c r="R124" s="32"/>
      <c r="S124" s="32"/>
      <c r="T124" s="33"/>
      <c r="U124" s="33"/>
      <c r="V124" s="33"/>
      <c r="W124" s="33"/>
    </row>
    <row r="125" spans="1:23" ht="15" thickBot="1" x14ac:dyDescent="0.35">
      <c r="A125" s="23">
        <v>20</v>
      </c>
      <c r="B125" s="28">
        <v>4</v>
      </c>
      <c r="C125" s="28">
        <v>4</v>
      </c>
      <c r="D125" s="28">
        <v>4</v>
      </c>
      <c r="E125" s="28">
        <v>4</v>
      </c>
      <c r="F125" s="28">
        <v>4</v>
      </c>
      <c r="G125" s="28">
        <v>3</v>
      </c>
      <c r="H125" s="28">
        <v>4</v>
      </c>
      <c r="I125" s="58">
        <v>4</v>
      </c>
      <c r="J125" s="28">
        <v>4</v>
      </c>
      <c r="K125" s="23">
        <f t="shared" si="16"/>
        <v>35</v>
      </c>
      <c r="L125" s="22"/>
      <c r="M125" s="31"/>
      <c r="N125" s="34"/>
      <c r="O125" s="32"/>
      <c r="P125" s="53"/>
      <c r="Q125" s="32"/>
      <c r="R125" s="32"/>
      <c r="S125" s="32"/>
      <c r="T125" s="33"/>
      <c r="U125" s="33"/>
      <c r="V125" s="33"/>
      <c r="W125" s="33"/>
    </row>
    <row r="126" spans="1:23" ht="15" thickBot="1" x14ac:dyDescent="0.35">
      <c r="A126" s="23">
        <v>21</v>
      </c>
      <c r="B126" s="28">
        <v>4</v>
      </c>
      <c r="C126" s="28">
        <v>3</v>
      </c>
      <c r="D126" s="28">
        <v>4</v>
      </c>
      <c r="E126" s="28">
        <v>4</v>
      </c>
      <c r="F126" s="28">
        <v>4</v>
      </c>
      <c r="G126" s="28">
        <v>3</v>
      </c>
      <c r="H126" s="28">
        <v>3</v>
      </c>
      <c r="I126" s="58">
        <v>4</v>
      </c>
      <c r="J126" s="28">
        <v>4</v>
      </c>
      <c r="K126" s="23">
        <f t="shared" si="16"/>
        <v>33</v>
      </c>
      <c r="L126" s="22"/>
      <c r="M126" s="34"/>
      <c r="N126" s="31"/>
      <c r="O126" s="32"/>
      <c r="P126" s="53"/>
      <c r="Q126" s="32"/>
      <c r="R126" s="32"/>
      <c r="S126" s="32"/>
      <c r="T126" s="33"/>
      <c r="U126" s="33"/>
      <c r="V126" s="33"/>
      <c r="W126" s="33"/>
    </row>
    <row r="127" spans="1:23" ht="15" thickBot="1" x14ac:dyDescent="0.35">
      <c r="A127" s="23">
        <v>22</v>
      </c>
      <c r="B127" s="28">
        <v>4</v>
      </c>
      <c r="C127" s="28">
        <v>3</v>
      </c>
      <c r="D127" s="28">
        <v>4</v>
      </c>
      <c r="E127" s="28">
        <v>4</v>
      </c>
      <c r="F127" s="28">
        <v>4</v>
      </c>
      <c r="G127" s="28">
        <v>3</v>
      </c>
      <c r="H127" s="28">
        <v>4</v>
      </c>
      <c r="I127" s="58">
        <v>4</v>
      </c>
      <c r="J127" s="28">
        <v>4</v>
      </c>
      <c r="K127" s="23">
        <f t="shared" si="16"/>
        <v>34</v>
      </c>
      <c r="L127" s="22"/>
      <c r="M127" s="34"/>
      <c r="N127" s="31"/>
      <c r="O127" s="32"/>
      <c r="P127" s="53"/>
      <c r="Q127" s="32"/>
      <c r="R127" s="32"/>
      <c r="S127" s="32"/>
      <c r="T127" s="33"/>
      <c r="U127" s="33"/>
      <c r="V127" s="33"/>
      <c r="W127" s="33"/>
    </row>
    <row r="128" spans="1:23" ht="15" thickBot="1" x14ac:dyDescent="0.35">
      <c r="A128" s="23">
        <v>23</v>
      </c>
      <c r="B128" s="28">
        <v>4</v>
      </c>
      <c r="C128" s="28">
        <v>3</v>
      </c>
      <c r="D128" s="28">
        <v>4</v>
      </c>
      <c r="E128" s="28">
        <v>4</v>
      </c>
      <c r="F128" s="28">
        <v>4</v>
      </c>
      <c r="G128" s="28">
        <v>3</v>
      </c>
      <c r="H128" s="28">
        <v>4</v>
      </c>
      <c r="I128" s="58">
        <v>4</v>
      </c>
      <c r="J128" s="28">
        <v>4</v>
      </c>
      <c r="K128" s="23">
        <f t="shared" si="16"/>
        <v>34</v>
      </c>
      <c r="L128" s="22"/>
      <c r="M128" s="31"/>
      <c r="N128" s="31"/>
      <c r="O128" s="32"/>
      <c r="P128" s="53"/>
      <c r="Q128" s="32"/>
      <c r="R128" s="32"/>
      <c r="S128" s="32"/>
      <c r="T128" s="33"/>
      <c r="U128" s="33"/>
      <c r="V128" s="33"/>
      <c r="W128" s="33"/>
    </row>
    <row r="129" spans="1:23" ht="15" thickBot="1" x14ac:dyDescent="0.35">
      <c r="A129" s="23">
        <v>24</v>
      </c>
      <c r="B129" s="28">
        <v>3</v>
      </c>
      <c r="C129" s="28">
        <v>3</v>
      </c>
      <c r="D129" s="28">
        <v>3</v>
      </c>
      <c r="E129" s="28">
        <v>4</v>
      </c>
      <c r="F129" s="28">
        <v>4</v>
      </c>
      <c r="G129" s="28">
        <v>3</v>
      </c>
      <c r="H129" s="28">
        <v>3</v>
      </c>
      <c r="I129" s="58">
        <v>3</v>
      </c>
      <c r="J129" s="28">
        <v>4</v>
      </c>
      <c r="K129" s="23">
        <f t="shared" si="16"/>
        <v>30</v>
      </c>
      <c r="L129" s="22"/>
      <c r="M129" s="31"/>
      <c r="N129" s="31"/>
      <c r="O129" s="32"/>
      <c r="P129" s="53"/>
      <c r="Q129" s="32"/>
      <c r="R129" s="32"/>
      <c r="S129" s="32"/>
      <c r="T129" s="33"/>
      <c r="U129" s="33"/>
      <c r="V129" s="33"/>
      <c r="W129" s="33"/>
    </row>
    <row r="130" spans="1:23" ht="15" thickBot="1" x14ac:dyDescent="0.35">
      <c r="A130" s="23">
        <v>25</v>
      </c>
      <c r="B130" s="28">
        <v>3</v>
      </c>
      <c r="C130" s="28">
        <v>3</v>
      </c>
      <c r="D130" s="28">
        <v>3</v>
      </c>
      <c r="E130" s="28">
        <v>4</v>
      </c>
      <c r="F130" s="28">
        <v>3</v>
      </c>
      <c r="G130" s="28">
        <v>3</v>
      </c>
      <c r="H130" s="28">
        <v>4</v>
      </c>
      <c r="I130" s="58">
        <v>3</v>
      </c>
      <c r="J130" s="28">
        <v>4</v>
      </c>
      <c r="K130" s="23">
        <f t="shared" si="16"/>
        <v>30</v>
      </c>
      <c r="L130" s="22"/>
      <c r="M130" s="31"/>
      <c r="N130" s="31"/>
      <c r="O130" s="32"/>
      <c r="P130" s="53"/>
      <c r="Q130" s="32"/>
      <c r="R130" s="32"/>
      <c r="S130" s="32"/>
      <c r="T130" s="33"/>
      <c r="U130" s="33"/>
      <c r="V130" s="33"/>
      <c r="W130" s="33"/>
    </row>
    <row r="131" spans="1:23" ht="15" thickBot="1" x14ac:dyDescent="0.35">
      <c r="A131" s="23">
        <v>26</v>
      </c>
      <c r="B131" s="28">
        <v>3</v>
      </c>
      <c r="C131" s="28">
        <v>3</v>
      </c>
      <c r="D131" s="28">
        <v>3</v>
      </c>
      <c r="E131" s="28">
        <v>4</v>
      </c>
      <c r="F131" s="28">
        <v>4</v>
      </c>
      <c r="G131" s="28">
        <v>4</v>
      </c>
      <c r="H131" s="28">
        <v>4</v>
      </c>
      <c r="I131" s="58">
        <v>3</v>
      </c>
      <c r="J131" s="28">
        <v>4</v>
      </c>
      <c r="K131" s="23">
        <f t="shared" si="16"/>
        <v>32</v>
      </c>
      <c r="L131" s="22"/>
      <c r="M131" s="31"/>
      <c r="N131" s="31"/>
      <c r="O131" s="32"/>
      <c r="P131" s="53"/>
      <c r="Q131" s="32"/>
      <c r="R131" s="32"/>
      <c r="S131" s="32"/>
      <c r="T131" s="33"/>
      <c r="U131" s="33"/>
      <c r="V131" s="33"/>
      <c r="W131" s="33"/>
    </row>
    <row r="132" spans="1:23" ht="15" thickBot="1" x14ac:dyDescent="0.35">
      <c r="A132" s="23">
        <v>27</v>
      </c>
      <c r="B132" s="28">
        <v>3</v>
      </c>
      <c r="C132" s="28">
        <v>3</v>
      </c>
      <c r="D132" s="28">
        <v>3</v>
      </c>
      <c r="E132" s="28">
        <v>4</v>
      </c>
      <c r="F132" s="28">
        <v>4</v>
      </c>
      <c r="G132" s="28">
        <v>3</v>
      </c>
      <c r="H132" s="28">
        <v>4</v>
      </c>
      <c r="I132" s="58">
        <v>3</v>
      </c>
      <c r="J132" s="28">
        <v>4</v>
      </c>
      <c r="K132" s="23">
        <f t="shared" si="16"/>
        <v>31</v>
      </c>
      <c r="L132" s="22"/>
      <c r="M132" s="34"/>
      <c r="N132" s="31"/>
      <c r="O132" s="32"/>
      <c r="P132" s="53"/>
      <c r="Q132" s="32"/>
      <c r="R132" s="32"/>
      <c r="S132" s="32"/>
      <c r="T132" s="33"/>
      <c r="U132" s="33"/>
      <c r="V132" s="33"/>
      <c r="W132" s="33"/>
    </row>
    <row r="133" spans="1:23" ht="15" thickBot="1" x14ac:dyDescent="0.35">
      <c r="A133" s="23">
        <v>28</v>
      </c>
      <c r="B133" s="28">
        <v>3</v>
      </c>
      <c r="C133" s="28">
        <v>4</v>
      </c>
      <c r="D133" s="28">
        <v>3</v>
      </c>
      <c r="E133" s="28">
        <v>4</v>
      </c>
      <c r="F133" s="28">
        <v>4</v>
      </c>
      <c r="G133" s="28">
        <v>4</v>
      </c>
      <c r="H133" s="28">
        <v>3</v>
      </c>
      <c r="I133" s="58">
        <v>3</v>
      </c>
      <c r="J133" s="28">
        <v>4</v>
      </c>
      <c r="K133" s="23">
        <f t="shared" si="16"/>
        <v>32</v>
      </c>
      <c r="L133" s="22"/>
      <c r="M133" s="34"/>
      <c r="N133" s="31"/>
      <c r="O133" s="32"/>
      <c r="P133" s="53"/>
      <c r="Q133" s="32"/>
      <c r="R133" s="32"/>
      <c r="S133" s="32"/>
      <c r="T133" s="33"/>
      <c r="U133" s="33"/>
      <c r="V133" s="33"/>
      <c r="W133" s="33"/>
    </row>
    <row r="134" spans="1:23" ht="15" thickBot="1" x14ac:dyDescent="0.35">
      <c r="A134" s="23">
        <v>29</v>
      </c>
      <c r="B134" s="28">
        <v>3</v>
      </c>
      <c r="C134" s="28">
        <v>4</v>
      </c>
      <c r="D134" s="28">
        <v>3</v>
      </c>
      <c r="E134" s="28">
        <v>4</v>
      </c>
      <c r="F134" s="28">
        <v>4</v>
      </c>
      <c r="G134" s="28">
        <v>4</v>
      </c>
      <c r="H134" s="28">
        <v>3</v>
      </c>
      <c r="I134" s="58">
        <v>3</v>
      </c>
      <c r="J134" s="28">
        <v>4</v>
      </c>
      <c r="K134" s="23">
        <f t="shared" si="16"/>
        <v>32</v>
      </c>
      <c r="L134" s="22"/>
      <c r="M134" s="31"/>
      <c r="N134" s="31"/>
      <c r="O134" s="32"/>
      <c r="P134" s="53"/>
      <c r="Q134" s="32"/>
      <c r="R134" s="32"/>
      <c r="S134" s="32"/>
      <c r="T134" s="33"/>
      <c r="U134" s="33"/>
      <c r="V134" s="33"/>
      <c r="W134" s="33"/>
    </row>
    <row r="135" spans="1:23" ht="15" thickBot="1" x14ac:dyDescent="0.35">
      <c r="A135" s="23">
        <v>30</v>
      </c>
      <c r="B135" s="28">
        <v>4</v>
      </c>
      <c r="C135" s="28">
        <v>3</v>
      </c>
      <c r="D135" s="28">
        <v>4</v>
      </c>
      <c r="E135" s="28">
        <v>4</v>
      </c>
      <c r="F135" s="28">
        <v>4</v>
      </c>
      <c r="G135" s="28">
        <v>4</v>
      </c>
      <c r="H135" s="28">
        <v>3</v>
      </c>
      <c r="I135" s="58">
        <v>4</v>
      </c>
      <c r="J135" s="28">
        <v>3</v>
      </c>
      <c r="K135" s="23">
        <f t="shared" si="16"/>
        <v>33</v>
      </c>
      <c r="L135" s="22"/>
      <c r="M135" s="31"/>
      <c r="N135" s="31"/>
      <c r="O135" s="32"/>
      <c r="P135" s="53"/>
      <c r="Q135" s="32"/>
      <c r="R135" s="32"/>
      <c r="S135" s="32"/>
      <c r="T135" s="33"/>
      <c r="U135" s="33"/>
      <c r="V135" s="33"/>
      <c r="W135" s="33"/>
    </row>
    <row r="136" spans="1:23" ht="15" thickBot="1" x14ac:dyDescent="0.35">
      <c r="A136" s="23">
        <v>31</v>
      </c>
      <c r="B136" s="28">
        <v>3</v>
      </c>
      <c r="C136" s="28">
        <v>3</v>
      </c>
      <c r="D136" s="28">
        <v>3</v>
      </c>
      <c r="E136" s="28">
        <v>4</v>
      </c>
      <c r="F136" s="28">
        <v>4</v>
      </c>
      <c r="G136" s="28">
        <v>3</v>
      </c>
      <c r="H136" s="28">
        <v>3</v>
      </c>
      <c r="I136" s="58">
        <v>3</v>
      </c>
      <c r="J136" s="28">
        <v>3</v>
      </c>
      <c r="K136" s="23">
        <f t="shared" si="16"/>
        <v>29</v>
      </c>
      <c r="L136" s="22"/>
      <c r="M136" s="34"/>
      <c r="N136" s="31"/>
      <c r="O136" s="32"/>
      <c r="P136" s="53"/>
      <c r="Q136" s="32"/>
      <c r="R136" s="32"/>
      <c r="S136" s="32"/>
      <c r="T136" s="33"/>
      <c r="U136" s="33"/>
      <c r="V136" s="33"/>
      <c r="W136" s="33"/>
    </row>
    <row r="137" spans="1:23" ht="15" thickBot="1" x14ac:dyDescent="0.35">
      <c r="A137" s="23">
        <v>32</v>
      </c>
      <c r="B137" s="28">
        <v>3</v>
      </c>
      <c r="C137" s="28">
        <v>3</v>
      </c>
      <c r="D137" s="28">
        <v>3</v>
      </c>
      <c r="E137" s="28">
        <v>4</v>
      </c>
      <c r="F137" s="28">
        <v>4</v>
      </c>
      <c r="G137" s="28">
        <v>3</v>
      </c>
      <c r="H137" s="28">
        <v>3</v>
      </c>
      <c r="I137" s="58">
        <v>3</v>
      </c>
      <c r="J137" s="28">
        <v>3</v>
      </c>
      <c r="K137" s="23">
        <f t="shared" si="16"/>
        <v>29</v>
      </c>
      <c r="L137" s="22"/>
      <c r="M137" s="34"/>
      <c r="N137" s="31"/>
      <c r="O137" s="32"/>
      <c r="P137" s="53"/>
      <c r="Q137" s="32"/>
      <c r="R137" s="32"/>
      <c r="S137" s="32"/>
      <c r="T137" s="33"/>
      <c r="U137" s="33"/>
      <c r="V137" s="33"/>
      <c r="W137" s="33"/>
    </row>
    <row r="138" spans="1:23" ht="15" thickBot="1" x14ac:dyDescent="0.35">
      <c r="A138" s="23">
        <v>33</v>
      </c>
      <c r="B138" s="28">
        <v>3</v>
      </c>
      <c r="C138" s="28">
        <v>3</v>
      </c>
      <c r="D138" s="28">
        <v>3</v>
      </c>
      <c r="E138" s="28">
        <v>4</v>
      </c>
      <c r="F138" s="28">
        <v>4</v>
      </c>
      <c r="G138" s="28">
        <v>3</v>
      </c>
      <c r="H138" s="28">
        <v>3</v>
      </c>
      <c r="I138" s="58">
        <v>3</v>
      </c>
      <c r="J138" s="28">
        <v>4</v>
      </c>
      <c r="K138" s="23">
        <f t="shared" si="16"/>
        <v>30</v>
      </c>
      <c r="L138" s="22"/>
      <c r="M138" s="31"/>
      <c r="N138" s="32"/>
      <c r="O138" s="32"/>
      <c r="P138" s="53"/>
      <c r="Q138" s="32"/>
      <c r="R138" s="32"/>
      <c r="S138" s="32"/>
      <c r="T138" s="33"/>
      <c r="U138" s="33"/>
      <c r="V138" s="33"/>
      <c r="W138" s="33"/>
    </row>
    <row r="139" spans="1:23" ht="15" thickBot="1" x14ac:dyDescent="0.35">
      <c r="A139" s="23">
        <v>34</v>
      </c>
      <c r="B139" s="28">
        <v>3</v>
      </c>
      <c r="C139" s="28">
        <v>3</v>
      </c>
      <c r="D139" s="28">
        <v>3</v>
      </c>
      <c r="E139" s="28">
        <v>4</v>
      </c>
      <c r="F139" s="28">
        <v>4</v>
      </c>
      <c r="G139" s="28">
        <v>3</v>
      </c>
      <c r="H139" s="28">
        <v>3</v>
      </c>
      <c r="I139" s="58">
        <v>3</v>
      </c>
      <c r="J139" s="28">
        <v>4</v>
      </c>
      <c r="K139" s="43">
        <f t="shared" si="16"/>
        <v>30</v>
      </c>
      <c r="L139" s="22"/>
      <c r="M139" s="31"/>
      <c r="N139" s="32"/>
      <c r="O139" s="32"/>
      <c r="P139" s="53"/>
      <c r="Q139" s="32"/>
      <c r="R139" s="32"/>
      <c r="S139" s="32"/>
      <c r="T139" s="33"/>
      <c r="U139" s="33"/>
      <c r="V139" s="33"/>
      <c r="W139" s="33"/>
    </row>
    <row r="140" spans="1:23" ht="15" thickBot="1" x14ac:dyDescent="0.35">
      <c r="A140" s="23">
        <v>35</v>
      </c>
      <c r="B140" s="28">
        <v>3</v>
      </c>
      <c r="C140" s="28">
        <v>3</v>
      </c>
      <c r="D140" s="28">
        <v>3</v>
      </c>
      <c r="E140" s="28">
        <v>4</v>
      </c>
      <c r="F140" s="28">
        <v>3</v>
      </c>
      <c r="G140" s="28">
        <v>3</v>
      </c>
      <c r="H140" s="28">
        <v>3</v>
      </c>
      <c r="I140" s="58">
        <v>3</v>
      </c>
      <c r="J140" s="28">
        <v>4</v>
      </c>
      <c r="K140" s="23">
        <f t="shared" si="16"/>
        <v>29</v>
      </c>
      <c r="L140" s="22"/>
      <c r="M140" s="31"/>
      <c r="N140" s="32"/>
      <c r="O140" s="32"/>
      <c r="P140" s="53"/>
      <c r="Q140" s="32"/>
      <c r="R140" s="32"/>
      <c r="S140" s="32"/>
      <c r="T140" s="33"/>
      <c r="U140" s="33"/>
      <c r="V140" s="33"/>
      <c r="W140" s="33"/>
    </row>
    <row r="141" spans="1:23" ht="15" thickBot="1" x14ac:dyDescent="0.35">
      <c r="A141" s="23">
        <v>36</v>
      </c>
      <c r="B141" s="28">
        <v>3</v>
      </c>
      <c r="C141" s="28">
        <v>4</v>
      </c>
      <c r="D141" s="28">
        <v>3</v>
      </c>
      <c r="E141" s="28">
        <v>4</v>
      </c>
      <c r="F141" s="28">
        <v>3</v>
      </c>
      <c r="G141" s="28">
        <v>3</v>
      </c>
      <c r="H141" s="28">
        <v>3</v>
      </c>
      <c r="I141" s="58">
        <v>3</v>
      </c>
      <c r="J141" s="28">
        <v>4</v>
      </c>
      <c r="K141" s="23">
        <f t="shared" si="16"/>
        <v>30</v>
      </c>
      <c r="L141" s="22"/>
      <c r="M141" s="31"/>
      <c r="N141" s="32"/>
      <c r="O141" s="32"/>
      <c r="P141" s="53"/>
      <c r="Q141" s="32"/>
      <c r="R141" s="32"/>
      <c r="S141" s="32"/>
      <c r="T141" s="33"/>
      <c r="U141" s="33"/>
      <c r="V141" s="33"/>
      <c r="W141" s="33"/>
    </row>
    <row r="142" spans="1:23" ht="15" thickBot="1" x14ac:dyDescent="0.35">
      <c r="A142" s="23">
        <v>37</v>
      </c>
      <c r="B142" s="28">
        <v>3</v>
      </c>
      <c r="C142" s="28">
        <v>4</v>
      </c>
      <c r="D142" s="28">
        <v>3</v>
      </c>
      <c r="E142" s="28">
        <v>4</v>
      </c>
      <c r="F142" s="28">
        <v>3</v>
      </c>
      <c r="G142" s="28">
        <v>3</v>
      </c>
      <c r="H142" s="28">
        <v>3</v>
      </c>
      <c r="I142" s="58">
        <v>3</v>
      </c>
      <c r="J142" s="28">
        <v>4</v>
      </c>
      <c r="K142" s="23">
        <f t="shared" si="16"/>
        <v>30</v>
      </c>
      <c r="L142" s="22"/>
      <c r="M142" s="31"/>
      <c r="N142" s="32"/>
      <c r="O142" s="32"/>
      <c r="P142" s="53"/>
      <c r="Q142" s="32"/>
      <c r="R142" s="32"/>
      <c r="S142" s="32"/>
      <c r="T142" s="33"/>
      <c r="U142" s="33"/>
      <c r="V142" s="33"/>
      <c r="W142" s="33"/>
    </row>
    <row r="143" spans="1:23" ht="15" thickBot="1" x14ac:dyDescent="0.35">
      <c r="A143" s="23">
        <v>38</v>
      </c>
      <c r="B143" s="28">
        <v>4</v>
      </c>
      <c r="C143" s="28">
        <v>4</v>
      </c>
      <c r="D143" s="28">
        <v>4</v>
      </c>
      <c r="E143" s="28">
        <v>4</v>
      </c>
      <c r="F143" s="28">
        <v>3</v>
      </c>
      <c r="G143" s="28">
        <v>3</v>
      </c>
      <c r="H143" s="28">
        <v>3</v>
      </c>
      <c r="I143" s="58">
        <v>4</v>
      </c>
      <c r="J143" s="28">
        <v>3</v>
      </c>
      <c r="K143" s="23">
        <f t="shared" si="16"/>
        <v>32</v>
      </c>
      <c r="L143" s="22"/>
      <c r="M143" s="35"/>
      <c r="N143" s="33"/>
      <c r="O143" s="33"/>
      <c r="P143" s="33"/>
      <c r="Q143" s="33"/>
      <c r="R143" s="33"/>
      <c r="S143" s="33"/>
      <c r="T143" s="33"/>
      <c r="U143" s="33"/>
      <c r="V143" s="33"/>
      <c r="W143" s="33"/>
    </row>
    <row r="144" spans="1:23" ht="15" thickBot="1" x14ac:dyDescent="0.35">
      <c r="A144" s="23">
        <v>39</v>
      </c>
      <c r="B144" s="28">
        <v>4</v>
      </c>
      <c r="C144" s="28">
        <v>4</v>
      </c>
      <c r="D144" s="28">
        <v>4</v>
      </c>
      <c r="E144" s="28">
        <v>4</v>
      </c>
      <c r="F144" s="28">
        <v>4</v>
      </c>
      <c r="G144" s="28">
        <v>3</v>
      </c>
      <c r="H144" s="28">
        <v>3</v>
      </c>
      <c r="I144" s="58">
        <v>4</v>
      </c>
      <c r="J144" s="28">
        <v>4</v>
      </c>
      <c r="K144" s="23">
        <f t="shared" si="16"/>
        <v>34</v>
      </c>
      <c r="L144" s="22"/>
      <c r="M144" s="35"/>
      <c r="N144" s="33"/>
      <c r="O144" s="33"/>
      <c r="P144" s="33"/>
      <c r="Q144" s="33"/>
      <c r="R144" s="33"/>
      <c r="S144" s="33"/>
      <c r="T144" s="33"/>
      <c r="U144" s="33"/>
      <c r="V144" s="33"/>
      <c r="W144" s="33"/>
    </row>
    <row r="145" spans="1:23" ht="15" thickBot="1" x14ac:dyDescent="0.35">
      <c r="A145" s="23">
        <v>40</v>
      </c>
      <c r="B145" s="28">
        <v>4</v>
      </c>
      <c r="C145" s="28">
        <v>4</v>
      </c>
      <c r="D145" s="28">
        <v>4</v>
      </c>
      <c r="E145" s="28">
        <v>4</v>
      </c>
      <c r="F145" s="28">
        <v>4</v>
      </c>
      <c r="G145" s="28">
        <v>4</v>
      </c>
      <c r="H145" s="28">
        <v>3</v>
      </c>
      <c r="I145" s="58">
        <v>4</v>
      </c>
      <c r="J145" s="28">
        <v>4</v>
      </c>
      <c r="K145" s="23">
        <f t="shared" si="16"/>
        <v>35</v>
      </c>
      <c r="L145" s="22"/>
      <c r="M145" s="35"/>
      <c r="N145" s="33"/>
      <c r="O145" s="33"/>
      <c r="P145" s="33"/>
      <c r="Q145" s="33"/>
      <c r="R145" s="33"/>
      <c r="S145" s="33"/>
      <c r="T145" s="33"/>
      <c r="U145" s="33"/>
      <c r="V145" s="33"/>
      <c r="W145" s="33"/>
    </row>
    <row r="146" spans="1:23" ht="15" thickBot="1" x14ac:dyDescent="0.35">
      <c r="A146" s="23">
        <v>41</v>
      </c>
      <c r="B146" s="28">
        <v>4</v>
      </c>
      <c r="C146" s="28">
        <v>4</v>
      </c>
      <c r="D146" s="28">
        <v>4</v>
      </c>
      <c r="E146" s="28">
        <v>4</v>
      </c>
      <c r="F146" s="28">
        <v>3</v>
      </c>
      <c r="G146" s="28">
        <v>4</v>
      </c>
      <c r="H146" s="28">
        <v>3</v>
      </c>
      <c r="I146" s="58">
        <v>4</v>
      </c>
      <c r="J146" s="28">
        <v>4</v>
      </c>
      <c r="K146" s="40">
        <f>SUM(B146:J146)</f>
        <v>34</v>
      </c>
      <c r="L146" s="22"/>
      <c r="M146" s="35"/>
      <c r="N146" s="33"/>
      <c r="O146" s="33"/>
      <c r="P146" s="33"/>
      <c r="Q146" s="33"/>
      <c r="R146" s="33"/>
      <c r="S146" s="33"/>
      <c r="T146" s="33"/>
      <c r="U146" s="33"/>
      <c r="V146" s="33"/>
      <c r="W146" s="33"/>
    </row>
    <row r="147" spans="1:23" ht="15" thickBot="1" x14ac:dyDescent="0.35">
      <c r="A147" s="23">
        <v>42</v>
      </c>
      <c r="B147" s="28">
        <v>4</v>
      </c>
      <c r="C147" s="28">
        <v>4</v>
      </c>
      <c r="D147" s="28">
        <v>4</v>
      </c>
      <c r="E147" s="28">
        <v>4</v>
      </c>
      <c r="F147" s="28">
        <v>3</v>
      </c>
      <c r="G147" s="28">
        <v>4</v>
      </c>
      <c r="H147" s="28">
        <v>3</v>
      </c>
      <c r="I147" s="58">
        <v>4</v>
      </c>
      <c r="J147" s="28">
        <v>4</v>
      </c>
      <c r="K147" s="23">
        <f t="shared" ref="K147:K190" si="17">SUM(B147:J147)</f>
        <v>34</v>
      </c>
      <c r="L147" s="22"/>
      <c r="M147" s="35"/>
      <c r="N147" s="33"/>
      <c r="O147" s="33"/>
      <c r="P147" s="33"/>
      <c r="Q147" s="33"/>
      <c r="R147" s="33"/>
      <c r="S147" s="33"/>
      <c r="T147" s="33"/>
      <c r="U147" s="33"/>
      <c r="V147" s="33"/>
      <c r="W147" s="33"/>
    </row>
    <row r="148" spans="1:23" ht="15" thickBot="1" x14ac:dyDescent="0.35">
      <c r="A148" s="23">
        <v>43</v>
      </c>
      <c r="B148" s="28">
        <v>4</v>
      </c>
      <c r="C148" s="28">
        <v>4</v>
      </c>
      <c r="D148" s="28">
        <v>4</v>
      </c>
      <c r="E148" s="28">
        <v>4</v>
      </c>
      <c r="F148" s="28">
        <v>3</v>
      </c>
      <c r="G148" s="28">
        <v>4</v>
      </c>
      <c r="H148" s="28">
        <v>3</v>
      </c>
      <c r="I148" s="58">
        <v>4</v>
      </c>
      <c r="J148" s="28">
        <v>4</v>
      </c>
      <c r="K148" s="23">
        <f t="shared" si="17"/>
        <v>34</v>
      </c>
      <c r="L148" s="22"/>
      <c r="M148" s="31"/>
      <c r="N148" s="32"/>
      <c r="O148" s="32"/>
      <c r="P148" s="53"/>
      <c r="Q148" s="32"/>
      <c r="R148" s="32"/>
      <c r="S148" s="32"/>
      <c r="T148" s="33"/>
      <c r="U148" s="33"/>
      <c r="V148" s="33"/>
      <c r="W148" s="33"/>
    </row>
    <row r="149" spans="1:23" ht="15" thickBot="1" x14ac:dyDescent="0.35">
      <c r="A149" s="23">
        <v>44</v>
      </c>
      <c r="B149" s="28">
        <v>4</v>
      </c>
      <c r="C149" s="28">
        <v>3</v>
      </c>
      <c r="D149" s="28">
        <v>4</v>
      </c>
      <c r="E149" s="28">
        <v>4</v>
      </c>
      <c r="F149" s="28">
        <v>3</v>
      </c>
      <c r="G149" s="28">
        <v>4</v>
      </c>
      <c r="H149" s="28">
        <v>3</v>
      </c>
      <c r="I149" s="58">
        <v>4</v>
      </c>
      <c r="J149" s="28">
        <v>4</v>
      </c>
      <c r="K149" s="23">
        <f t="shared" si="17"/>
        <v>33</v>
      </c>
      <c r="L149" s="22"/>
      <c r="M149" s="31"/>
      <c r="N149" s="32"/>
      <c r="O149" s="32"/>
      <c r="P149" s="53"/>
      <c r="Q149" s="32"/>
      <c r="R149" s="32"/>
      <c r="S149" s="32"/>
      <c r="T149" s="33"/>
      <c r="U149" s="33"/>
      <c r="V149" s="33"/>
      <c r="W149" s="33"/>
    </row>
    <row r="150" spans="1:23" ht="15" thickBot="1" x14ac:dyDescent="0.35">
      <c r="A150" s="23">
        <v>45</v>
      </c>
      <c r="B150" s="28">
        <v>4</v>
      </c>
      <c r="C150" s="28">
        <v>3</v>
      </c>
      <c r="D150" s="28">
        <v>4</v>
      </c>
      <c r="E150" s="28">
        <v>4</v>
      </c>
      <c r="F150" s="28">
        <v>3</v>
      </c>
      <c r="G150" s="28">
        <v>4</v>
      </c>
      <c r="H150" s="28">
        <v>3</v>
      </c>
      <c r="I150" s="58">
        <v>4</v>
      </c>
      <c r="J150" s="28">
        <v>4</v>
      </c>
      <c r="K150" s="23">
        <f t="shared" si="17"/>
        <v>33</v>
      </c>
      <c r="L150" s="22"/>
      <c r="M150" s="31"/>
      <c r="N150" s="32"/>
      <c r="O150" s="32"/>
      <c r="P150" s="53"/>
      <c r="Q150" s="32"/>
      <c r="R150" s="32"/>
      <c r="S150" s="32"/>
      <c r="T150" s="33"/>
      <c r="U150" s="33"/>
      <c r="V150" s="33"/>
      <c r="W150" s="33"/>
    </row>
    <row r="151" spans="1:23" ht="15" thickBot="1" x14ac:dyDescent="0.35">
      <c r="A151" s="23">
        <v>46</v>
      </c>
      <c r="B151" s="28">
        <v>4</v>
      </c>
      <c r="C151" s="28">
        <v>3</v>
      </c>
      <c r="D151" s="28">
        <v>4</v>
      </c>
      <c r="E151" s="28">
        <v>4</v>
      </c>
      <c r="F151" s="28">
        <v>3</v>
      </c>
      <c r="G151" s="28">
        <v>4</v>
      </c>
      <c r="H151" s="28">
        <v>4</v>
      </c>
      <c r="I151" s="58">
        <v>4</v>
      </c>
      <c r="J151" s="28">
        <v>4</v>
      </c>
      <c r="K151" s="23">
        <f t="shared" si="17"/>
        <v>34</v>
      </c>
      <c r="L151" s="22"/>
      <c r="M151" s="31"/>
      <c r="N151" s="32"/>
      <c r="O151" s="32"/>
      <c r="P151" s="53"/>
      <c r="Q151" s="33"/>
      <c r="R151" s="32"/>
      <c r="S151" s="32"/>
      <c r="T151" s="33"/>
      <c r="U151" s="33"/>
      <c r="V151" s="33"/>
      <c r="W151" s="33"/>
    </row>
    <row r="152" spans="1:23" ht="15" thickBot="1" x14ac:dyDescent="0.35">
      <c r="A152" s="23">
        <v>47</v>
      </c>
      <c r="B152" s="28">
        <v>4</v>
      </c>
      <c r="C152" s="28">
        <v>3</v>
      </c>
      <c r="D152" s="28">
        <v>4</v>
      </c>
      <c r="E152" s="28">
        <v>4</v>
      </c>
      <c r="F152" s="28">
        <v>3</v>
      </c>
      <c r="G152" s="28">
        <v>4</v>
      </c>
      <c r="H152" s="28">
        <v>3</v>
      </c>
      <c r="I152" s="58">
        <v>4</v>
      </c>
      <c r="J152" s="28">
        <v>4</v>
      </c>
      <c r="K152" s="23">
        <f t="shared" si="17"/>
        <v>33</v>
      </c>
      <c r="L152" s="22"/>
      <c r="M152" s="31"/>
      <c r="N152" s="32"/>
      <c r="O152" s="32"/>
      <c r="P152" s="53"/>
      <c r="Q152" s="33"/>
      <c r="R152" s="32"/>
      <c r="S152" s="32"/>
      <c r="T152" s="33"/>
      <c r="U152" s="33"/>
      <c r="V152" s="33"/>
      <c r="W152" s="33"/>
    </row>
    <row r="153" spans="1:23" ht="15" thickBot="1" x14ac:dyDescent="0.35">
      <c r="A153" s="23">
        <v>48</v>
      </c>
      <c r="B153" s="28">
        <v>4</v>
      </c>
      <c r="C153" s="28">
        <v>3</v>
      </c>
      <c r="D153" s="28">
        <v>4</v>
      </c>
      <c r="E153" s="28">
        <v>4</v>
      </c>
      <c r="F153" s="28">
        <v>4</v>
      </c>
      <c r="G153" s="28">
        <v>4</v>
      </c>
      <c r="H153" s="28">
        <v>4</v>
      </c>
      <c r="I153" s="58">
        <v>4</v>
      </c>
      <c r="J153" s="28">
        <v>4</v>
      </c>
      <c r="K153" s="23">
        <f t="shared" si="17"/>
        <v>35</v>
      </c>
      <c r="L153" s="22"/>
      <c r="M153" s="35"/>
      <c r="N153" s="33"/>
      <c r="O153" s="33"/>
      <c r="P153" s="33"/>
      <c r="Q153" s="33"/>
      <c r="R153" s="33"/>
      <c r="S153" s="33"/>
      <c r="T153" s="33"/>
      <c r="U153" s="33"/>
      <c r="V153" s="33"/>
      <c r="W153" s="33"/>
    </row>
    <row r="154" spans="1:23" ht="15" thickBot="1" x14ac:dyDescent="0.35">
      <c r="A154" s="23">
        <v>49</v>
      </c>
      <c r="B154" s="28">
        <v>4</v>
      </c>
      <c r="C154" s="28">
        <v>3</v>
      </c>
      <c r="D154" s="28">
        <v>4</v>
      </c>
      <c r="E154" s="28">
        <v>4</v>
      </c>
      <c r="F154" s="28">
        <v>4</v>
      </c>
      <c r="G154" s="28">
        <v>3</v>
      </c>
      <c r="H154" s="28">
        <v>3</v>
      </c>
      <c r="I154" s="58">
        <v>4</v>
      </c>
      <c r="J154" s="28">
        <v>4</v>
      </c>
      <c r="K154" s="23">
        <f t="shared" si="17"/>
        <v>33</v>
      </c>
      <c r="L154" s="22"/>
      <c r="M154" s="35"/>
      <c r="N154" s="33"/>
      <c r="O154" s="33"/>
      <c r="P154" s="33"/>
      <c r="Q154" s="33"/>
      <c r="R154" s="33"/>
      <c r="S154" s="33"/>
      <c r="T154" s="33"/>
      <c r="U154" s="33"/>
      <c r="V154" s="33"/>
      <c r="W154" s="33"/>
    </row>
    <row r="155" spans="1:23" ht="15" thickBot="1" x14ac:dyDescent="0.35">
      <c r="A155" s="23">
        <v>50</v>
      </c>
      <c r="B155" s="28">
        <v>4</v>
      </c>
      <c r="C155" s="28">
        <v>3</v>
      </c>
      <c r="D155" s="28">
        <v>4</v>
      </c>
      <c r="E155" s="28">
        <v>4</v>
      </c>
      <c r="F155" s="28">
        <v>4</v>
      </c>
      <c r="G155" s="28">
        <v>4</v>
      </c>
      <c r="H155" s="28">
        <v>4</v>
      </c>
      <c r="I155" s="58">
        <v>4</v>
      </c>
      <c r="J155" s="28">
        <v>4</v>
      </c>
      <c r="K155" s="23">
        <f t="shared" si="17"/>
        <v>35</v>
      </c>
      <c r="L155" s="22"/>
      <c r="M155" s="35"/>
      <c r="N155" s="33"/>
      <c r="O155" s="33"/>
      <c r="P155" s="33"/>
      <c r="Q155" s="33"/>
      <c r="R155" s="33"/>
      <c r="S155" s="33"/>
      <c r="T155" s="33"/>
      <c r="U155" s="33"/>
      <c r="V155" s="33"/>
      <c r="W155" s="33"/>
    </row>
    <row r="156" spans="1:23" ht="15" thickBot="1" x14ac:dyDescent="0.35">
      <c r="A156" s="23">
        <v>51</v>
      </c>
      <c r="B156" s="28">
        <v>4</v>
      </c>
      <c r="C156" s="28">
        <v>3</v>
      </c>
      <c r="D156" s="28">
        <v>4</v>
      </c>
      <c r="E156" s="28">
        <v>4</v>
      </c>
      <c r="F156" s="28">
        <v>3</v>
      </c>
      <c r="G156" s="28">
        <v>4</v>
      </c>
      <c r="H156" s="28">
        <v>3</v>
      </c>
      <c r="I156" s="58">
        <v>4</v>
      </c>
      <c r="J156" s="28">
        <v>4</v>
      </c>
      <c r="K156" s="23">
        <f t="shared" si="17"/>
        <v>33</v>
      </c>
      <c r="L156" s="22"/>
      <c r="M156" s="35"/>
      <c r="N156" s="33"/>
      <c r="O156" s="33"/>
      <c r="P156" s="33"/>
      <c r="Q156" s="33"/>
      <c r="R156" s="33"/>
      <c r="S156" s="33"/>
      <c r="T156" s="33"/>
      <c r="U156" s="33"/>
      <c r="V156" s="33"/>
      <c r="W156" s="33"/>
    </row>
    <row r="157" spans="1:23" ht="15" thickBot="1" x14ac:dyDescent="0.35">
      <c r="A157" s="23">
        <v>52</v>
      </c>
      <c r="B157" s="28">
        <v>4</v>
      </c>
      <c r="C157" s="28">
        <v>4</v>
      </c>
      <c r="D157" s="28">
        <v>4</v>
      </c>
      <c r="E157" s="28">
        <v>4</v>
      </c>
      <c r="F157" s="28">
        <v>3</v>
      </c>
      <c r="G157" s="28">
        <v>4</v>
      </c>
      <c r="H157" s="28">
        <v>4</v>
      </c>
      <c r="I157" s="58">
        <v>4</v>
      </c>
      <c r="J157" s="28">
        <v>4</v>
      </c>
      <c r="K157" s="23">
        <f t="shared" si="17"/>
        <v>35</v>
      </c>
      <c r="L157" s="22"/>
      <c r="M157" s="35"/>
      <c r="N157" s="33"/>
      <c r="O157" s="33"/>
      <c r="P157" s="33"/>
      <c r="Q157" s="33"/>
      <c r="R157" s="33"/>
      <c r="S157" s="33"/>
      <c r="T157" s="33"/>
      <c r="U157" s="33"/>
      <c r="V157" s="33"/>
      <c r="W157" s="33"/>
    </row>
    <row r="158" spans="1:23" ht="15" thickBot="1" x14ac:dyDescent="0.35">
      <c r="A158" s="23">
        <v>53</v>
      </c>
      <c r="B158" s="28">
        <v>4</v>
      </c>
      <c r="C158" s="28">
        <v>4</v>
      </c>
      <c r="D158" s="28">
        <v>4</v>
      </c>
      <c r="E158" s="28">
        <v>4</v>
      </c>
      <c r="F158" s="28">
        <v>3</v>
      </c>
      <c r="G158" s="28">
        <v>4</v>
      </c>
      <c r="H158" s="28">
        <v>3</v>
      </c>
      <c r="I158" s="58">
        <v>4</v>
      </c>
      <c r="J158" s="28">
        <v>4</v>
      </c>
      <c r="K158" s="23">
        <f t="shared" si="17"/>
        <v>34</v>
      </c>
      <c r="L158" s="22"/>
      <c r="M158" s="35"/>
      <c r="N158" s="33"/>
      <c r="O158" s="33"/>
      <c r="P158" s="33"/>
      <c r="Q158" s="33"/>
      <c r="R158" s="33"/>
      <c r="S158" s="33"/>
      <c r="T158" s="33"/>
      <c r="U158" s="33"/>
      <c r="V158" s="33"/>
      <c r="W158" s="33"/>
    </row>
    <row r="159" spans="1:23" ht="15" thickBot="1" x14ac:dyDescent="0.35">
      <c r="A159" s="23">
        <v>54</v>
      </c>
      <c r="B159" s="28">
        <v>4</v>
      </c>
      <c r="C159" s="28">
        <v>4</v>
      </c>
      <c r="D159" s="28">
        <v>4</v>
      </c>
      <c r="E159" s="28">
        <v>4</v>
      </c>
      <c r="F159" s="28">
        <v>3</v>
      </c>
      <c r="G159" s="28">
        <v>4</v>
      </c>
      <c r="H159" s="28">
        <v>4</v>
      </c>
      <c r="I159" s="58">
        <v>4</v>
      </c>
      <c r="J159" s="28">
        <v>4</v>
      </c>
      <c r="K159" s="23">
        <f t="shared" si="17"/>
        <v>35</v>
      </c>
      <c r="L159" s="22"/>
      <c r="M159" s="35"/>
      <c r="N159" s="33"/>
      <c r="O159" s="33"/>
      <c r="P159" s="33"/>
      <c r="Q159" s="33"/>
      <c r="R159" s="33"/>
      <c r="S159" s="33"/>
      <c r="T159" s="33"/>
      <c r="U159" s="33"/>
      <c r="V159" s="33"/>
      <c r="W159" s="33"/>
    </row>
    <row r="160" spans="1:23" ht="15" thickBot="1" x14ac:dyDescent="0.35">
      <c r="A160" s="23">
        <v>55</v>
      </c>
      <c r="B160" s="28">
        <v>4</v>
      </c>
      <c r="C160" s="28">
        <v>4</v>
      </c>
      <c r="D160" s="28">
        <v>4</v>
      </c>
      <c r="E160" s="28">
        <v>4</v>
      </c>
      <c r="F160" s="28">
        <v>4</v>
      </c>
      <c r="G160" s="28">
        <v>4</v>
      </c>
      <c r="H160" s="28">
        <v>3</v>
      </c>
      <c r="I160" s="58">
        <v>4</v>
      </c>
      <c r="J160" s="28">
        <v>4</v>
      </c>
      <c r="K160" s="23">
        <f t="shared" si="17"/>
        <v>35</v>
      </c>
      <c r="L160" s="22"/>
      <c r="M160" s="35"/>
      <c r="N160" s="33"/>
      <c r="O160" s="33"/>
      <c r="P160" s="33"/>
      <c r="Q160" s="33"/>
      <c r="R160" s="33"/>
      <c r="S160" s="33"/>
      <c r="T160" s="33"/>
      <c r="U160" s="33"/>
      <c r="V160" s="33"/>
      <c r="W160" s="33"/>
    </row>
    <row r="161" spans="1:23" ht="15" thickBot="1" x14ac:dyDescent="0.35">
      <c r="A161" s="23">
        <v>56</v>
      </c>
      <c r="B161" s="28">
        <v>4</v>
      </c>
      <c r="C161" s="28">
        <v>4</v>
      </c>
      <c r="D161" s="28">
        <v>4</v>
      </c>
      <c r="E161" s="28">
        <v>4</v>
      </c>
      <c r="F161" s="28">
        <v>4</v>
      </c>
      <c r="G161" s="28">
        <v>4</v>
      </c>
      <c r="H161" s="28">
        <v>4</v>
      </c>
      <c r="I161" s="58">
        <v>4</v>
      </c>
      <c r="J161" s="28">
        <v>4</v>
      </c>
      <c r="K161" s="23">
        <f t="shared" si="17"/>
        <v>36</v>
      </c>
      <c r="L161" s="22"/>
      <c r="M161" s="35"/>
      <c r="N161" s="33"/>
      <c r="O161" s="33"/>
      <c r="P161" s="33"/>
      <c r="Q161" s="33"/>
      <c r="R161" s="33"/>
      <c r="S161" s="33"/>
      <c r="T161" s="33"/>
      <c r="U161" s="33"/>
      <c r="V161" s="33"/>
      <c r="W161" s="33"/>
    </row>
    <row r="162" spans="1:23" ht="15" thickBot="1" x14ac:dyDescent="0.35">
      <c r="A162" s="23">
        <v>57</v>
      </c>
      <c r="B162" s="28">
        <v>4</v>
      </c>
      <c r="C162" s="28">
        <v>4</v>
      </c>
      <c r="D162" s="28">
        <v>4</v>
      </c>
      <c r="E162" s="28">
        <v>4</v>
      </c>
      <c r="F162" s="28">
        <v>4</v>
      </c>
      <c r="G162" s="28">
        <v>4</v>
      </c>
      <c r="H162" s="28">
        <v>3</v>
      </c>
      <c r="I162" s="58">
        <v>4</v>
      </c>
      <c r="J162" s="28">
        <v>4</v>
      </c>
      <c r="K162" s="23">
        <f t="shared" si="17"/>
        <v>35</v>
      </c>
      <c r="L162" s="22"/>
      <c r="M162" s="35"/>
      <c r="N162" s="33"/>
      <c r="O162" s="33"/>
      <c r="P162" s="33"/>
      <c r="Q162" s="33"/>
      <c r="R162" s="33"/>
      <c r="S162" s="33"/>
      <c r="T162" s="33"/>
      <c r="U162" s="33"/>
      <c r="V162" s="33"/>
      <c r="W162" s="33"/>
    </row>
    <row r="163" spans="1:23" ht="15" thickBot="1" x14ac:dyDescent="0.35">
      <c r="A163" s="23">
        <v>58</v>
      </c>
      <c r="B163" s="28">
        <v>4</v>
      </c>
      <c r="C163" s="28">
        <v>4</v>
      </c>
      <c r="D163" s="28">
        <v>4</v>
      </c>
      <c r="E163" s="28">
        <v>4</v>
      </c>
      <c r="F163" s="28">
        <v>4</v>
      </c>
      <c r="G163" s="28">
        <v>4</v>
      </c>
      <c r="H163" s="28">
        <v>3</v>
      </c>
      <c r="I163" s="58">
        <v>4</v>
      </c>
      <c r="J163" s="28">
        <v>4</v>
      </c>
      <c r="K163" s="23">
        <f t="shared" si="17"/>
        <v>35</v>
      </c>
      <c r="L163" s="22"/>
      <c r="M163" s="35"/>
      <c r="N163" s="33"/>
      <c r="O163" s="33"/>
      <c r="P163" s="33"/>
      <c r="Q163" s="33"/>
      <c r="R163" s="33"/>
      <c r="S163" s="33"/>
      <c r="T163" s="33"/>
      <c r="U163" s="33"/>
      <c r="V163" s="33"/>
      <c r="W163" s="33"/>
    </row>
    <row r="164" spans="1:23" ht="15" thickBot="1" x14ac:dyDescent="0.35">
      <c r="A164" s="23">
        <v>59</v>
      </c>
      <c r="B164" s="28">
        <v>4</v>
      </c>
      <c r="C164" s="28">
        <v>4</v>
      </c>
      <c r="D164" s="28">
        <v>4</v>
      </c>
      <c r="E164" s="28">
        <v>4</v>
      </c>
      <c r="F164" s="28">
        <v>4</v>
      </c>
      <c r="G164" s="28">
        <v>3</v>
      </c>
      <c r="H164" s="28">
        <v>4</v>
      </c>
      <c r="I164" s="58">
        <v>4</v>
      </c>
      <c r="J164" s="28">
        <v>4</v>
      </c>
      <c r="K164" s="23">
        <f t="shared" si="17"/>
        <v>35</v>
      </c>
      <c r="L164" s="22"/>
      <c r="M164" s="35"/>
      <c r="N164" s="33"/>
      <c r="O164" s="33"/>
      <c r="P164" s="33"/>
      <c r="Q164" s="33"/>
      <c r="R164" s="33"/>
      <c r="S164" s="33"/>
      <c r="T164" s="33"/>
      <c r="U164" s="33"/>
      <c r="V164" s="33"/>
      <c r="W164" s="33"/>
    </row>
    <row r="165" spans="1:23" ht="15" thickBot="1" x14ac:dyDescent="0.35">
      <c r="A165" s="23">
        <v>60</v>
      </c>
      <c r="B165" s="28">
        <v>4</v>
      </c>
      <c r="C165" s="28">
        <v>4</v>
      </c>
      <c r="D165" s="28">
        <v>4</v>
      </c>
      <c r="E165" s="28">
        <v>4</v>
      </c>
      <c r="F165" s="28">
        <v>4</v>
      </c>
      <c r="G165" s="28">
        <v>3</v>
      </c>
      <c r="H165" s="28">
        <v>4</v>
      </c>
      <c r="I165" s="58">
        <v>4</v>
      </c>
      <c r="J165" s="28">
        <v>4</v>
      </c>
      <c r="K165" s="23">
        <f t="shared" si="17"/>
        <v>35</v>
      </c>
      <c r="L165" s="22"/>
      <c r="M165" s="35"/>
      <c r="N165" s="33"/>
      <c r="O165" s="33"/>
      <c r="P165" s="33"/>
      <c r="Q165" s="33"/>
      <c r="R165" s="33"/>
      <c r="S165" s="33"/>
      <c r="T165" s="33"/>
      <c r="U165" s="33"/>
      <c r="V165" s="33"/>
      <c r="W165" s="33"/>
    </row>
    <row r="166" spans="1:23" ht="15" thickBot="1" x14ac:dyDescent="0.35">
      <c r="A166" s="23">
        <v>61</v>
      </c>
      <c r="B166" s="28">
        <v>4</v>
      </c>
      <c r="C166" s="28">
        <v>4</v>
      </c>
      <c r="D166" s="28">
        <v>4</v>
      </c>
      <c r="E166" s="28">
        <v>4</v>
      </c>
      <c r="F166" s="28">
        <v>4</v>
      </c>
      <c r="G166" s="28">
        <v>3</v>
      </c>
      <c r="H166" s="28">
        <v>3</v>
      </c>
      <c r="I166" s="58">
        <v>4</v>
      </c>
      <c r="J166" s="28">
        <v>4</v>
      </c>
      <c r="K166" s="23">
        <f t="shared" si="17"/>
        <v>34</v>
      </c>
      <c r="L166" s="22"/>
      <c r="M166" s="35"/>
      <c r="N166" s="33"/>
      <c r="O166" s="33"/>
      <c r="P166" s="33"/>
      <c r="Q166" s="33"/>
      <c r="R166" s="33"/>
      <c r="S166" s="33"/>
      <c r="T166" s="33"/>
      <c r="U166" s="33"/>
      <c r="V166" s="33"/>
      <c r="W166" s="33"/>
    </row>
    <row r="167" spans="1:23" ht="15" thickBot="1" x14ac:dyDescent="0.35">
      <c r="A167" s="23">
        <v>62</v>
      </c>
      <c r="B167" s="28">
        <v>4</v>
      </c>
      <c r="C167" s="28">
        <v>4</v>
      </c>
      <c r="D167" s="28">
        <v>4</v>
      </c>
      <c r="E167" s="28">
        <v>4</v>
      </c>
      <c r="F167" s="28">
        <v>4</v>
      </c>
      <c r="G167" s="28">
        <v>3</v>
      </c>
      <c r="H167" s="28">
        <v>3</v>
      </c>
      <c r="I167" s="58">
        <v>4</v>
      </c>
      <c r="J167" s="28">
        <v>4</v>
      </c>
      <c r="K167" s="23">
        <f t="shared" si="17"/>
        <v>34</v>
      </c>
      <c r="L167" s="22"/>
      <c r="M167" s="35"/>
      <c r="N167" s="33"/>
      <c r="O167" s="33"/>
      <c r="P167" s="33"/>
      <c r="Q167" s="33"/>
      <c r="R167" s="33"/>
      <c r="S167" s="33"/>
      <c r="T167" s="33"/>
      <c r="U167" s="33"/>
      <c r="V167" s="33"/>
      <c r="W167" s="33"/>
    </row>
    <row r="168" spans="1:23" ht="15" thickBot="1" x14ac:dyDescent="0.35">
      <c r="A168" s="23">
        <v>63</v>
      </c>
      <c r="B168" s="28">
        <v>4</v>
      </c>
      <c r="C168" s="28">
        <v>4</v>
      </c>
      <c r="D168" s="28">
        <v>4</v>
      </c>
      <c r="E168" s="28">
        <v>4</v>
      </c>
      <c r="F168" s="28">
        <v>4</v>
      </c>
      <c r="G168" s="28">
        <v>3</v>
      </c>
      <c r="H168" s="28">
        <v>3</v>
      </c>
      <c r="I168" s="58">
        <v>4</v>
      </c>
      <c r="J168" s="28">
        <v>4</v>
      </c>
      <c r="K168" s="23">
        <f t="shared" si="17"/>
        <v>34</v>
      </c>
      <c r="L168" s="22"/>
      <c r="M168" s="35"/>
      <c r="N168" s="33"/>
      <c r="O168" s="33"/>
      <c r="P168" s="33"/>
      <c r="Q168" s="33"/>
      <c r="R168" s="33"/>
      <c r="S168" s="33"/>
      <c r="T168" s="33"/>
      <c r="U168" s="33"/>
      <c r="V168" s="33"/>
      <c r="W168" s="33"/>
    </row>
    <row r="169" spans="1:23" ht="15" thickBot="1" x14ac:dyDescent="0.35">
      <c r="A169" s="23">
        <v>64</v>
      </c>
      <c r="B169" s="28">
        <v>4</v>
      </c>
      <c r="C169" s="28">
        <v>4</v>
      </c>
      <c r="D169" s="28">
        <v>4</v>
      </c>
      <c r="E169" s="28">
        <v>4</v>
      </c>
      <c r="F169" s="28">
        <v>4</v>
      </c>
      <c r="G169" s="28">
        <v>3</v>
      </c>
      <c r="H169" s="28">
        <v>3</v>
      </c>
      <c r="I169" s="58">
        <v>4</v>
      </c>
      <c r="J169" s="28">
        <v>4</v>
      </c>
      <c r="K169" s="23">
        <f t="shared" si="17"/>
        <v>34</v>
      </c>
      <c r="L169" s="22"/>
      <c r="M169" s="35"/>
      <c r="N169" s="33"/>
      <c r="O169" s="33"/>
      <c r="P169" s="33"/>
      <c r="Q169" s="33"/>
      <c r="R169" s="33"/>
      <c r="S169" s="33"/>
      <c r="T169" s="33"/>
      <c r="U169" s="33"/>
      <c r="V169" s="33"/>
      <c r="W169" s="33"/>
    </row>
    <row r="170" spans="1:23" ht="15" thickBot="1" x14ac:dyDescent="0.35">
      <c r="A170" s="23">
        <v>65</v>
      </c>
      <c r="B170" s="28">
        <v>4</v>
      </c>
      <c r="C170" s="28">
        <v>4</v>
      </c>
      <c r="D170" s="28">
        <v>4</v>
      </c>
      <c r="E170" s="28">
        <v>4</v>
      </c>
      <c r="F170" s="28">
        <v>4</v>
      </c>
      <c r="G170" s="28">
        <v>3</v>
      </c>
      <c r="H170" s="28">
        <v>3</v>
      </c>
      <c r="I170" s="58">
        <v>4</v>
      </c>
      <c r="J170" s="28">
        <v>4</v>
      </c>
      <c r="K170" s="23">
        <f t="shared" si="17"/>
        <v>34</v>
      </c>
      <c r="L170" s="22"/>
      <c r="M170" s="35"/>
      <c r="N170" s="33"/>
      <c r="O170" s="33"/>
      <c r="P170" s="33"/>
      <c r="Q170" s="33"/>
      <c r="R170" s="33"/>
      <c r="S170" s="33"/>
      <c r="T170" s="33"/>
      <c r="U170" s="33"/>
      <c r="V170" s="33"/>
      <c r="W170" s="33"/>
    </row>
    <row r="171" spans="1:23" ht="15" thickBot="1" x14ac:dyDescent="0.35">
      <c r="A171" s="23">
        <v>66</v>
      </c>
      <c r="B171" s="28">
        <v>4</v>
      </c>
      <c r="C171" s="28">
        <v>4</v>
      </c>
      <c r="D171" s="28">
        <v>4</v>
      </c>
      <c r="E171" s="28">
        <v>4</v>
      </c>
      <c r="F171" s="28">
        <v>4</v>
      </c>
      <c r="G171" s="28">
        <v>3</v>
      </c>
      <c r="H171" s="28">
        <v>3</v>
      </c>
      <c r="I171" s="58">
        <v>4</v>
      </c>
      <c r="J171" s="28">
        <v>4</v>
      </c>
      <c r="K171" s="23">
        <f t="shared" si="17"/>
        <v>34</v>
      </c>
      <c r="L171" s="22"/>
      <c r="M171" s="35"/>
      <c r="N171" s="33"/>
      <c r="O171" s="33"/>
      <c r="P171" s="33"/>
      <c r="Q171" s="33"/>
      <c r="R171" s="33"/>
      <c r="S171" s="33"/>
      <c r="T171" s="33"/>
      <c r="U171" s="33"/>
      <c r="V171" s="33"/>
      <c r="W171" s="33"/>
    </row>
    <row r="172" spans="1:23" ht="15" thickBot="1" x14ac:dyDescent="0.35">
      <c r="A172" s="23">
        <v>67</v>
      </c>
      <c r="B172" s="28">
        <v>4</v>
      </c>
      <c r="C172" s="28">
        <v>4</v>
      </c>
      <c r="D172" s="28">
        <v>4</v>
      </c>
      <c r="E172" s="28">
        <v>4</v>
      </c>
      <c r="F172" s="28">
        <v>4</v>
      </c>
      <c r="G172" s="28">
        <v>3</v>
      </c>
      <c r="H172" s="28">
        <v>3</v>
      </c>
      <c r="I172" s="58">
        <v>4</v>
      </c>
      <c r="J172" s="28">
        <v>4</v>
      </c>
      <c r="K172" s="23">
        <f t="shared" si="17"/>
        <v>34</v>
      </c>
      <c r="L172" s="22"/>
      <c r="M172" s="35"/>
      <c r="N172" s="33"/>
      <c r="O172" s="33"/>
      <c r="P172" s="33"/>
      <c r="Q172" s="33"/>
      <c r="R172" s="33"/>
      <c r="S172" s="33"/>
      <c r="T172" s="33"/>
      <c r="U172" s="33"/>
      <c r="V172" s="33"/>
      <c r="W172" s="33"/>
    </row>
    <row r="173" spans="1:23" ht="15" thickBot="1" x14ac:dyDescent="0.35">
      <c r="A173" s="23">
        <v>68</v>
      </c>
      <c r="B173" s="28">
        <v>3</v>
      </c>
      <c r="C173" s="28">
        <v>4</v>
      </c>
      <c r="D173" s="28">
        <v>3</v>
      </c>
      <c r="E173" s="28">
        <v>4</v>
      </c>
      <c r="F173" s="28">
        <v>4</v>
      </c>
      <c r="G173" s="28">
        <v>3</v>
      </c>
      <c r="H173" s="28">
        <v>3</v>
      </c>
      <c r="I173" s="58">
        <v>3</v>
      </c>
      <c r="J173" s="28">
        <v>4</v>
      </c>
      <c r="K173" s="23">
        <f t="shared" si="17"/>
        <v>31</v>
      </c>
      <c r="L173" s="22"/>
      <c r="M173" s="35"/>
      <c r="N173" s="33"/>
      <c r="O173" s="33"/>
      <c r="P173" s="33"/>
      <c r="Q173" s="33"/>
      <c r="R173" s="33"/>
      <c r="S173" s="33"/>
      <c r="T173" s="33"/>
      <c r="U173" s="33"/>
      <c r="V173" s="33"/>
      <c r="W173" s="33"/>
    </row>
    <row r="174" spans="1:23" ht="15" thickBot="1" x14ac:dyDescent="0.35">
      <c r="A174" s="23">
        <v>69</v>
      </c>
      <c r="B174" s="28">
        <v>3</v>
      </c>
      <c r="C174" s="28">
        <v>4</v>
      </c>
      <c r="D174" s="28">
        <v>3</v>
      </c>
      <c r="E174" s="28">
        <v>4</v>
      </c>
      <c r="F174" s="28">
        <v>4</v>
      </c>
      <c r="G174" s="28">
        <v>3</v>
      </c>
      <c r="H174" s="28">
        <v>3</v>
      </c>
      <c r="I174" s="58">
        <v>3</v>
      </c>
      <c r="J174" s="28">
        <v>4</v>
      </c>
      <c r="K174" s="23">
        <f t="shared" si="17"/>
        <v>31</v>
      </c>
      <c r="L174" s="22"/>
      <c r="M174" s="26"/>
      <c r="N174" s="21"/>
      <c r="O174" s="21"/>
      <c r="P174" s="21"/>
      <c r="Q174" s="21"/>
      <c r="R174" s="21"/>
      <c r="S174" s="21"/>
      <c r="T174" s="21"/>
      <c r="U174" s="21"/>
    </row>
    <row r="175" spans="1:23" ht="15" thickBot="1" x14ac:dyDescent="0.35">
      <c r="A175" s="23">
        <v>70</v>
      </c>
      <c r="B175" s="28">
        <v>3</v>
      </c>
      <c r="C175" s="28">
        <v>4</v>
      </c>
      <c r="D175" s="28">
        <v>3</v>
      </c>
      <c r="E175" s="28">
        <v>4</v>
      </c>
      <c r="F175" s="28">
        <v>4</v>
      </c>
      <c r="G175" s="28">
        <v>4</v>
      </c>
      <c r="H175" s="28">
        <v>3</v>
      </c>
      <c r="I175" s="58">
        <v>3</v>
      </c>
      <c r="J175" s="28">
        <v>4</v>
      </c>
      <c r="K175" s="23">
        <f t="shared" si="17"/>
        <v>32</v>
      </c>
      <c r="L175" s="22"/>
      <c r="M175" s="26"/>
      <c r="N175" s="21"/>
      <c r="O175" s="21"/>
      <c r="P175" s="21"/>
      <c r="Q175" s="21"/>
      <c r="R175" s="21"/>
      <c r="S175" s="21"/>
      <c r="T175" s="21"/>
      <c r="U175" s="21"/>
    </row>
    <row r="176" spans="1:23" ht="15" thickBot="1" x14ac:dyDescent="0.35">
      <c r="A176" s="23">
        <v>71</v>
      </c>
      <c r="B176" s="28">
        <v>3</v>
      </c>
      <c r="C176" s="28">
        <v>4</v>
      </c>
      <c r="D176" s="28">
        <v>3</v>
      </c>
      <c r="E176" s="28">
        <v>4</v>
      </c>
      <c r="F176" s="28">
        <v>4</v>
      </c>
      <c r="G176" s="28">
        <v>3</v>
      </c>
      <c r="H176" s="28">
        <v>3</v>
      </c>
      <c r="I176" s="58">
        <v>3</v>
      </c>
      <c r="J176" s="28">
        <v>4</v>
      </c>
      <c r="K176" s="23">
        <f t="shared" si="17"/>
        <v>31</v>
      </c>
      <c r="L176" s="22"/>
      <c r="M176" s="26"/>
      <c r="N176" s="21"/>
      <c r="O176" s="21"/>
      <c r="P176" s="21"/>
      <c r="Q176" s="21"/>
      <c r="R176" s="21"/>
      <c r="S176" s="21"/>
      <c r="T176" s="21"/>
      <c r="U176" s="21"/>
    </row>
    <row r="177" spans="1:21" ht="15" thickBot="1" x14ac:dyDescent="0.35">
      <c r="A177" s="23">
        <v>72</v>
      </c>
      <c r="B177" s="28">
        <v>3</v>
      </c>
      <c r="C177" s="28">
        <v>4</v>
      </c>
      <c r="D177" s="28">
        <v>3</v>
      </c>
      <c r="E177" s="28">
        <v>4</v>
      </c>
      <c r="F177" s="28">
        <v>4</v>
      </c>
      <c r="G177" s="28">
        <v>4</v>
      </c>
      <c r="H177" s="28">
        <v>3</v>
      </c>
      <c r="I177" s="58">
        <v>3</v>
      </c>
      <c r="J177" s="28">
        <v>4</v>
      </c>
      <c r="K177" s="23">
        <f t="shared" si="17"/>
        <v>32</v>
      </c>
      <c r="L177" s="22"/>
      <c r="M177" s="26"/>
      <c r="N177" s="21"/>
      <c r="O177" s="21"/>
      <c r="P177" s="21"/>
      <c r="Q177" s="21"/>
      <c r="R177" s="21"/>
      <c r="S177" s="21"/>
      <c r="T177" s="21"/>
      <c r="U177" s="21"/>
    </row>
    <row r="178" spans="1:21" ht="15" thickBot="1" x14ac:dyDescent="0.35">
      <c r="A178" s="23">
        <v>73</v>
      </c>
      <c r="B178" s="28">
        <v>3</v>
      </c>
      <c r="C178" s="28">
        <v>3</v>
      </c>
      <c r="D178" s="28">
        <v>3</v>
      </c>
      <c r="E178" s="28">
        <v>4</v>
      </c>
      <c r="F178" s="28">
        <v>4</v>
      </c>
      <c r="G178" s="28">
        <v>4</v>
      </c>
      <c r="H178" s="28">
        <v>3</v>
      </c>
      <c r="I178" s="58">
        <v>3</v>
      </c>
      <c r="J178" s="28">
        <v>4</v>
      </c>
      <c r="K178" s="4">
        <f t="shared" si="17"/>
        <v>31</v>
      </c>
      <c r="L178" s="22"/>
      <c r="M178" s="26"/>
      <c r="N178" s="21"/>
      <c r="O178" s="21"/>
      <c r="P178" s="21"/>
      <c r="Q178" s="21"/>
      <c r="R178" s="21"/>
      <c r="S178" s="21"/>
      <c r="T178" s="21"/>
      <c r="U178" s="21"/>
    </row>
    <row r="179" spans="1:21" ht="15" thickBot="1" x14ac:dyDescent="0.35">
      <c r="A179" s="23">
        <v>74</v>
      </c>
      <c r="B179" s="28">
        <v>3</v>
      </c>
      <c r="C179" s="28">
        <v>3</v>
      </c>
      <c r="D179" s="28">
        <v>3</v>
      </c>
      <c r="E179" s="28">
        <v>4</v>
      </c>
      <c r="F179" s="28">
        <v>4</v>
      </c>
      <c r="G179" s="28">
        <v>4</v>
      </c>
      <c r="H179" s="28">
        <v>4</v>
      </c>
      <c r="I179" s="58">
        <v>3</v>
      </c>
      <c r="J179" s="28">
        <v>4</v>
      </c>
      <c r="K179" s="4">
        <f t="shared" si="17"/>
        <v>32</v>
      </c>
      <c r="L179" s="22"/>
      <c r="M179" s="26"/>
      <c r="N179" s="21"/>
      <c r="O179" s="21"/>
      <c r="P179" s="21"/>
      <c r="Q179" s="21"/>
      <c r="R179" s="21"/>
      <c r="S179" s="21"/>
      <c r="T179" s="21"/>
      <c r="U179" s="21"/>
    </row>
    <row r="180" spans="1:21" ht="15" thickBot="1" x14ac:dyDescent="0.35">
      <c r="A180" s="23">
        <v>75</v>
      </c>
      <c r="B180" s="28">
        <v>3</v>
      </c>
      <c r="C180" s="28">
        <v>3</v>
      </c>
      <c r="D180" s="28">
        <v>3</v>
      </c>
      <c r="E180" s="28">
        <v>4</v>
      </c>
      <c r="F180" s="28">
        <v>4</v>
      </c>
      <c r="G180" s="28">
        <v>4</v>
      </c>
      <c r="H180" s="28">
        <v>4</v>
      </c>
      <c r="I180" s="58">
        <v>3</v>
      </c>
      <c r="J180" s="28">
        <v>4</v>
      </c>
      <c r="K180" s="4">
        <f t="shared" si="17"/>
        <v>32</v>
      </c>
      <c r="M180" s="26"/>
      <c r="N180" s="21"/>
      <c r="O180" s="21"/>
      <c r="P180" s="21"/>
      <c r="Q180" s="21"/>
      <c r="R180" s="21"/>
      <c r="S180" s="21"/>
      <c r="T180" s="21"/>
      <c r="U180" s="21"/>
    </row>
    <row r="181" spans="1:21" ht="15" thickBot="1" x14ac:dyDescent="0.35">
      <c r="A181" s="23">
        <v>76</v>
      </c>
      <c r="B181" s="28">
        <v>3</v>
      </c>
      <c r="C181" s="28">
        <v>3</v>
      </c>
      <c r="D181" s="28">
        <v>3</v>
      </c>
      <c r="E181" s="28">
        <v>4</v>
      </c>
      <c r="F181" s="28">
        <v>4</v>
      </c>
      <c r="G181" s="28">
        <v>4</v>
      </c>
      <c r="H181" s="28">
        <v>3</v>
      </c>
      <c r="I181" s="58">
        <v>3</v>
      </c>
      <c r="J181" s="28">
        <v>4</v>
      </c>
      <c r="K181" s="4">
        <f t="shared" si="17"/>
        <v>31</v>
      </c>
      <c r="M181" s="26"/>
      <c r="N181" s="21"/>
      <c r="O181" s="21"/>
      <c r="P181" s="21"/>
      <c r="Q181" s="21"/>
      <c r="R181" s="21"/>
      <c r="S181" s="21"/>
      <c r="T181" s="21"/>
      <c r="U181" s="21"/>
    </row>
    <row r="182" spans="1:21" ht="15" thickBot="1" x14ac:dyDescent="0.35">
      <c r="A182" s="23">
        <v>77</v>
      </c>
      <c r="B182" s="28">
        <v>3</v>
      </c>
      <c r="C182" s="28">
        <v>3</v>
      </c>
      <c r="D182" s="28">
        <v>3</v>
      </c>
      <c r="E182" s="28">
        <v>4</v>
      </c>
      <c r="F182" s="28">
        <v>3</v>
      </c>
      <c r="G182" s="28">
        <v>4</v>
      </c>
      <c r="H182" s="28">
        <v>4</v>
      </c>
      <c r="I182" s="58">
        <v>3</v>
      </c>
      <c r="J182" s="28">
        <v>4</v>
      </c>
      <c r="K182" s="4">
        <f t="shared" si="17"/>
        <v>31</v>
      </c>
      <c r="M182" s="26"/>
      <c r="N182" s="21"/>
      <c r="O182" s="21"/>
      <c r="P182" s="21"/>
      <c r="Q182" s="21"/>
      <c r="R182" s="21"/>
      <c r="S182" s="21"/>
      <c r="T182" s="21"/>
      <c r="U182" s="21"/>
    </row>
    <row r="183" spans="1:21" ht="15" thickBot="1" x14ac:dyDescent="0.35">
      <c r="A183" s="23">
        <v>78</v>
      </c>
      <c r="B183" s="28">
        <v>3</v>
      </c>
      <c r="C183" s="28">
        <v>3</v>
      </c>
      <c r="D183" s="28">
        <v>3</v>
      </c>
      <c r="E183" s="28">
        <v>4</v>
      </c>
      <c r="F183" s="28">
        <v>3</v>
      </c>
      <c r="G183" s="28">
        <v>4</v>
      </c>
      <c r="H183" s="28">
        <v>4</v>
      </c>
      <c r="I183" s="58">
        <v>3</v>
      </c>
      <c r="J183" s="28">
        <v>4</v>
      </c>
      <c r="K183" s="4">
        <f t="shared" si="17"/>
        <v>31</v>
      </c>
      <c r="M183" s="26"/>
      <c r="N183" s="21"/>
      <c r="O183" s="21"/>
      <c r="P183" s="21"/>
      <c r="Q183" s="21"/>
      <c r="R183" s="21"/>
      <c r="S183" s="21"/>
      <c r="T183" s="21"/>
      <c r="U183" s="21"/>
    </row>
    <row r="184" spans="1:21" ht="15" thickBot="1" x14ac:dyDescent="0.35">
      <c r="A184" s="23">
        <v>79</v>
      </c>
      <c r="B184" s="28">
        <v>4</v>
      </c>
      <c r="C184" s="28">
        <v>4</v>
      </c>
      <c r="D184" s="28">
        <v>4</v>
      </c>
      <c r="E184" s="28">
        <v>4</v>
      </c>
      <c r="F184" s="28">
        <v>3</v>
      </c>
      <c r="G184" s="28">
        <v>4</v>
      </c>
      <c r="H184" s="28">
        <v>3</v>
      </c>
      <c r="I184" s="58">
        <v>4</v>
      </c>
      <c r="J184" s="28">
        <v>4</v>
      </c>
      <c r="K184" s="4">
        <f t="shared" si="17"/>
        <v>34</v>
      </c>
      <c r="M184" s="26"/>
      <c r="N184" s="21"/>
      <c r="O184" s="21"/>
      <c r="P184" s="21"/>
      <c r="Q184" s="21"/>
      <c r="R184" s="21"/>
      <c r="S184" s="21"/>
      <c r="T184" s="21"/>
      <c r="U184" s="21"/>
    </row>
    <row r="185" spans="1:21" ht="15" thickBot="1" x14ac:dyDescent="0.35">
      <c r="A185" s="23">
        <v>80</v>
      </c>
      <c r="B185" s="28">
        <v>4</v>
      </c>
      <c r="C185" s="28">
        <v>4</v>
      </c>
      <c r="D185" s="28">
        <v>4</v>
      </c>
      <c r="E185" s="28">
        <v>4</v>
      </c>
      <c r="F185" s="28">
        <v>4</v>
      </c>
      <c r="G185" s="28">
        <v>4</v>
      </c>
      <c r="H185" s="28">
        <v>4</v>
      </c>
      <c r="I185" s="58">
        <v>4</v>
      </c>
      <c r="J185" s="28">
        <v>4</v>
      </c>
      <c r="K185" s="4">
        <f t="shared" si="17"/>
        <v>36</v>
      </c>
      <c r="M185" s="26"/>
      <c r="N185" s="21"/>
      <c r="O185" s="21"/>
      <c r="P185" s="21"/>
      <c r="Q185" s="21"/>
      <c r="R185" s="21"/>
      <c r="S185" s="21"/>
      <c r="T185" s="21"/>
      <c r="U185" s="21"/>
    </row>
    <row r="186" spans="1:21" ht="15" thickBot="1" x14ac:dyDescent="0.35">
      <c r="A186" s="23">
        <v>81</v>
      </c>
      <c r="B186" s="28">
        <v>4</v>
      </c>
      <c r="C186" s="28">
        <v>4</v>
      </c>
      <c r="D186" s="28">
        <v>4</v>
      </c>
      <c r="E186" s="28">
        <v>3</v>
      </c>
      <c r="F186" s="28">
        <v>3</v>
      </c>
      <c r="G186" s="28">
        <v>4</v>
      </c>
      <c r="H186" s="28">
        <v>3</v>
      </c>
      <c r="I186" s="58">
        <v>4</v>
      </c>
      <c r="J186" s="28">
        <v>4</v>
      </c>
      <c r="K186" s="4">
        <f t="shared" si="17"/>
        <v>33</v>
      </c>
      <c r="M186" s="26"/>
      <c r="N186" s="21"/>
      <c r="O186" s="21"/>
      <c r="P186" s="21"/>
      <c r="Q186" s="21"/>
      <c r="R186" s="21"/>
      <c r="S186" s="21"/>
      <c r="T186" s="21"/>
      <c r="U186" s="21"/>
    </row>
    <row r="187" spans="1:21" ht="15" thickBot="1" x14ac:dyDescent="0.35">
      <c r="A187" s="23">
        <v>82</v>
      </c>
      <c r="B187" s="28">
        <v>4</v>
      </c>
      <c r="C187" s="28">
        <v>3</v>
      </c>
      <c r="D187" s="28">
        <v>4</v>
      </c>
      <c r="E187" s="28">
        <v>4</v>
      </c>
      <c r="F187" s="28">
        <v>3</v>
      </c>
      <c r="G187" s="28">
        <v>4</v>
      </c>
      <c r="H187" s="28">
        <v>3</v>
      </c>
      <c r="I187" s="58">
        <v>4</v>
      </c>
      <c r="J187" s="28">
        <v>4</v>
      </c>
      <c r="K187" s="4">
        <f t="shared" si="17"/>
        <v>33</v>
      </c>
      <c r="M187" s="26"/>
      <c r="N187" s="21"/>
      <c r="O187" s="21"/>
      <c r="P187" s="21"/>
      <c r="Q187" s="21"/>
      <c r="R187" s="21"/>
      <c r="S187" s="21"/>
      <c r="T187" s="21"/>
      <c r="U187" s="21"/>
    </row>
    <row r="188" spans="1:21" ht="15" thickBot="1" x14ac:dyDescent="0.35">
      <c r="A188" s="23">
        <v>83</v>
      </c>
      <c r="B188" s="28">
        <v>4</v>
      </c>
      <c r="C188" s="28">
        <v>3</v>
      </c>
      <c r="D188" s="28">
        <v>4</v>
      </c>
      <c r="E188" s="28">
        <v>4</v>
      </c>
      <c r="F188" s="28">
        <v>3</v>
      </c>
      <c r="G188" s="28">
        <v>3</v>
      </c>
      <c r="H188" s="28">
        <v>3</v>
      </c>
      <c r="I188" s="58">
        <v>4</v>
      </c>
      <c r="J188" s="28">
        <v>4</v>
      </c>
      <c r="K188" s="4">
        <f t="shared" si="17"/>
        <v>32</v>
      </c>
      <c r="M188" s="26"/>
      <c r="N188" s="21"/>
      <c r="O188" s="21"/>
      <c r="P188" s="21"/>
      <c r="Q188" s="21"/>
      <c r="R188" s="21"/>
      <c r="S188" s="21"/>
      <c r="T188" s="21"/>
      <c r="U188" s="21"/>
    </row>
    <row r="189" spans="1:21" ht="15" thickBot="1" x14ac:dyDescent="0.35">
      <c r="A189" s="23">
        <v>84</v>
      </c>
      <c r="B189" s="28">
        <v>4</v>
      </c>
      <c r="C189" s="28">
        <v>3</v>
      </c>
      <c r="D189" s="28">
        <v>4</v>
      </c>
      <c r="E189" s="28">
        <v>4</v>
      </c>
      <c r="F189" s="28">
        <v>4</v>
      </c>
      <c r="G189" s="28">
        <v>3</v>
      </c>
      <c r="H189" s="28">
        <v>4</v>
      </c>
      <c r="I189" s="58">
        <v>4</v>
      </c>
      <c r="J189" s="28">
        <v>4</v>
      </c>
      <c r="K189" s="4">
        <f t="shared" si="17"/>
        <v>34</v>
      </c>
      <c r="M189" s="26"/>
      <c r="N189" s="21"/>
      <c r="O189" s="21"/>
      <c r="P189" s="21"/>
      <c r="Q189" s="21"/>
      <c r="R189" s="21"/>
      <c r="S189" s="21"/>
      <c r="T189" s="21"/>
      <c r="U189" s="21"/>
    </row>
    <row r="190" spans="1:21" ht="15" thickBot="1" x14ac:dyDescent="0.35">
      <c r="A190" s="23">
        <v>85</v>
      </c>
      <c r="B190" s="28">
        <v>4</v>
      </c>
      <c r="C190" s="28">
        <v>3</v>
      </c>
      <c r="D190" s="28">
        <v>4</v>
      </c>
      <c r="E190" s="28">
        <v>4</v>
      </c>
      <c r="F190" s="28">
        <v>4</v>
      </c>
      <c r="G190" s="28">
        <v>3</v>
      </c>
      <c r="H190" s="28">
        <v>3</v>
      </c>
      <c r="I190" s="58">
        <v>4</v>
      </c>
      <c r="J190" s="28">
        <v>4</v>
      </c>
      <c r="K190" s="4">
        <f t="shared" si="17"/>
        <v>33</v>
      </c>
      <c r="M190" s="26"/>
      <c r="N190" s="21"/>
      <c r="O190" s="21"/>
      <c r="P190" s="21"/>
      <c r="Q190" s="21"/>
      <c r="R190" s="21"/>
      <c r="S190" s="21"/>
      <c r="T190" s="21"/>
      <c r="U190" s="21"/>
    </row>
    <row r="191" spans="1:21" ht="15" thickBot="1" x14ac:dyDescent="0.35">
      <c r="A191" s="79" t="s">
        <v>11</v>
      </c>
      <c r="B191" s="80">
        <f>SUM(B106:B190)</f>
        <v>311</v>
      </c>
      <c r="C191" s="80">
        <f t="shared" ref="C191:J191" si="18">SUM(C106:C190)</f>
        <v>303</v>
      </c>
      <c r="D191" s="80">
        <f t="shared" si="18"/>
        <v>311</v>
      </c>
      <c r="E191" s="80">
        <f t="shared" si="18"/>
        <v>339</v>
      </c>
      <c r="F191" s="80">
        <f t="shared" si="18"/>
        <v>304</v>
      </c>
      <c r="G191" s="80">
        <f t="shared" si="18"/>
        <v>291</v>
      </c>
      <c r="H191" s="80">
        <f t="shared" si="18"/>
        <v>280</v>
      </c>
      <c r="I191" s="80">
        <f t="shared" si="18"/>
        <v>311</v>
      </c>
      <c r="J191" s="80">
        <f t="shared" si="18"/>
        <v>336</v>
      </c>
      <c r="K191" s="80">
        <f>SUM(K106:K190)</f>
        <v>2786</v>
      </c>
      <c r="M191" s="26"/>
      <c r="N191" s="21"/>
      <c r="O191" s="21"/>
      <c r="P191" s="21"/>
      <c r="Q191" s="21"/>
      <c r="R191" s="21"/>
      <c r="S191" s="21"/>
      <c r="T191" s="21"/>
      <c r="U191" s="21"/>
    </row>
    <row r="192" spans="1:21" ht="15" thickBot="1" x14ac:dyDescent="0.35">
      <c r="A192" s="17" t="s">
        <v>12</v>
      </c>
      <c r="B192" s="24">
        <f>B191/85</f>
        <v>3.6588235294117646</v>
      </c>
      <c r="C192" s="24">
        <f t="shared" ref="C192:J192" si="19">C191/85</f>
        <v>3.5647058823529414</v>
      </c>
      <c r="D192" s="24">
        <f t="shared" si="19"/>
        <v>3.6588235294117646</v>
      </c>
      <c r="E192" s="24">
        <f t="shared" si="19"/>
        <v>3.9882352941176471</v>
      </c>
      <c r="F192" s="24">
        <f t="shared" si="19"/>
        <v>3.5764705882352943</v>
      </c>
      <c r="G192" s="24">
        <f t="shared" si="19"/>
        <v>3.4235294117647057</v>
      </c>
      <c r="H192" s="24">
        <f t="shared" si="19"/>
        <v>3.2941176470588234</v>
      </c>
      <c r="I192" s="59">
        <f t="shared" si="19"/>
        <v>3.6588235294117646</v>
      </c>
      <c r="J192" s="24">
        <f t="shared" si="19"/>
        <v>3.9529411764705884</v>
      </c>
      <c r="K192" s="24">
        <f>K191/85/9</f>
        <v>3.6418300653594766</v>
      </c>
      <c r="M192" s="26"/>
      <c r="N192" s="21"/>
      <c r="O192" s="21"/>
      <c r="P192" s="21"/>
      <c r="Q192" s="21"/>
      <c r="R192" s="21"/>
      <c r="S192" s="21"/>
      <c r="T192" s="21"/>
      <c r="U192" s="21"/>
    </row>
    <row r="193" spans="1:21" ht="15" thickBot="1" x14ac:dyDescent="0.35">
      <c r="A193" s="17" t="s">
        <v>13</v>
      </c>
      <c r="B193" s="24">
        <f>B192*1/9</f>
        <v>0.4065359477124183</v>
      </c>
      <c r="C193" s="24">
        <f t="shared" ref="C193:K193" si="20">C192*1/9</f>
        <v>0.39607843137254906</v>
      </c>
      <c r="D193" s="24">
        <f t="shared" si="20"/>
        <v>0.4065359477124183</v>
      </c>
      <c r="E193" s="24">
        <f t="shared" si="20"/>
        <v>0.44313725490196076</v>
      </c>
      <c r="F193" s="24">
        <f t="shared" si="20"/>
        <v>0.39738562091503271</v>
      </c>
      <c r="G193" s="24">
        <f t="shared" si="20"/>
        <v>0.38039215686274508</v>
      </c>
      <c r="H193" s="24">
        <f t="shared" si="20"/>
        <v>0.36601307189542481</v>
      </c>
      <c r="I193" s="59">
        <f t="shared" si="20"/>
        <v>0.4065359477124183</v>
      </c>
      <c r="J193" s="24">
        <f t="shared" si="20"/>
        <v>0.4392156862745098</v>
      </c>
      <c r="K193" s="24">
        <f t="shared" si="20"/>
        <v>0.40464778503994187</v>
      </c>
      <c r="M193" s="26"/>
      <c r="N193" s="21"/>
      <c r="O193" s="21"/>
      <c r="P193" s="21"/>
      <c r="Q193" s="21"/>
      <c r="R193" s="21"/>
      <c r="S193" s="21"/>
      <c r="T193" s="21"/>
      <c r="U193" s="21"/>
    </row>
    <row r="194" spans="1:21" ht="15" thickBot="1" x14ac:dyDescent="0.35">
      <c r="A194" s="17" t="s">
        <v>30</v>
      </c>
      <c r="B194" s="24">
        <f>B192*25</f>
        <v>91.470588235294116</v>
      </c>
      <c r="C194" s="24">
        <f t="shared" ref="C194:K194" si="21">C192*25</f>
        <v>89.117647058823536</v>
      </c>
      <c r="D194" s="24">
        <f t="shared" si="21"/>
        <v>91.470588235294116</v>
      </c>
      <c r="E194" s="24">
        <f t="shared" si="21"/>
        <v>99.705882352941174</v>
      </c>
      <c r="F194" s="24">
        <f t="shared" si="21"/>
        <v>89.411764705882362</v>
      </c>
      <c r="G194" s="24">
        <f t="shared" si="21"/>
        <v>85.588235294117638</v>
      </c>
      <c r="H194" s="24">
        <f t="shared" si="21"/>
        <v>82.35294117647058</v>
      </c>
      <c r="I194" s="59">
        <f t="shared" si="21"/>
        <v>91.470588235294116</v>
      </c>
      <c r="J194" s="24">
        <f t="shared" si="21"/>
        <v>98.82352941176471</v>
      </c>
      <c r="K194" s="24">
        <f t="shared" si="21"/>
        <v>91.04575163398691</v>
      </c>
      <c r="M194" s="26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3">
      <c r="M195" s="26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3">
      <c r="M196" s="26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3">
      <c r="A197" t="s">
        <v>80</v>
      </c>
      <c r="M197" s="26"/>
      <c r="N197" s="21"/>
      <c r="O197" s="21"/>
      <c r="P197" s="21"/>
      <c r="Q197" s="21"/>
      <c r="R197" s="21"/>
      <c r="S197" s="21"/>
      <c r="T197" s="21"/>
      <c r="U197" s="21"/>
    </row>
    <row r="198" spans="1:21" ht="15" thickBot="1" x14ac:dyDescent="0.35">
      <c r="M198" s="26"/>
      <c r="N198" s="21"/>
      <c r="O198" s="21"/>
      <c r="P198" s="21"/>
      <c r="Q198" s="21"/>
      <c r="R198" s="21"/>
      <c r="S198" s="21"/>
      <c r="T198" s="21"/>
      <c r="U198" s="21"/>
    </row>
    <row r="199" spans="1:21" ht="15" thickBot="1" x14ac:dyDescent="0.35">
      <c r="A199" s="86" t="s">
        <v>0</v>
      </c>
      <c r="B199" s="88" t="s">
        <v>1</v>
      </c>
      <c r="C199" s="89"/>
      <c r="D199" s="89"/>
      <c r="E199" s="89"/>
      <c r="F199" s="89"/>
      <c r="G199" s="89"/>
      <c r="H199" s="89"/>
      <c r="I199" s="89"/>
      <c r="J199" s="90"/>
      <c r="K199" s="86" t="s">
        <v>11</v>
      </c>
      <c r="M199" s="26"/>
      <c r="N199" s="21"/>
      <c r="O199" s="21"/>
      <c r="P199" s="21"/>
      <c r="Q199" s="21"/>
      <c r="R199" s="21"/>
      <c r="S199" s="21"/>
      <c r="T199" s="21"/>
      <c r="U199" s="21"/>
    </row>
    <row r="200" spans="1:21" ht="15" thickBot="1" x14ac:dyDescent="0.35">
      <c r="A200" s="87"/>
      <c r="B200" s="25" t="s">
        <v>2</v>
      </c>
      <c r="C200" s="25" t="s">
        <v>3</v>
      </c>
      <c r="D200" s="25" t="s">
        <v>4</v>
      </c>
      <c r="E200" s="25" t="s">
        <v>5</v>
      </c>
      <c r="F200" s="25" t="s">
        <v>6</v>
      </c>
      <c r="G200" s="25" t="s">
        <v>7</v>
      </c>
      <c r="H200" s="25" t="s">
        <v>8</v>
      </c>
      <c r="I200" s="61" t="s">
        <v>9</v>
      </c>
      <c r="J200" s="25" t="s">
        <v>10</v>
      </c>
      <c r="K200" s="87"/>
      <c r="M200" s="26"/>
      <c r="N200" s="21"/>
      <c r="O200" s="21"/>
      <c r="P200" s="21"/>
      <c r="Q200" s="21"/>
      <c r="R200" s="21"/>
      <c r="S200" s="21"/>
      <c r="T200" s="21"/>
      <c r="U200" s="21"/>
    </row>
    <row r="201" spans="1:21" ht="15" thickBot="1" x14ac:dyDescent="0.35">
      <c r="A201" s="23">
        <v>1</v>
      </c>
      <c r="B201" s="28">
        <v>4</v>
      </c>
      <c r="C201" s="28">
        <v>3</v>
      </c>
      <c r="D201" s="28">
        <v>4</v>
      </c>
      <c r="E201" s="28">
        <v>4</v>
      </c>
      <c r="F201" s="28">
        <v>3</v>
      </c>
      <c r="G201" s="28">
        <v>3</v>
      </c>
      <c r="H201" s="28">
        <v>3</v>
      </c>
      <c r="I201" s="58">
        <v>4</v>
      </c>
      <c r="J201" s="28">
        <v>4</v>
      </c>
      <c r="K201" s="23">
        <f>SUM(B201:J201)</f>
        <v>32</v>
      </c>
      <c r="M201" s="26"/>
      <c r="N201" s="21"/>
      <c r="O201" s="21"/>
      <c r="P201" s="21"/>
      <c r="Q201" s="21"/>
      <c r="R201" s="21"/>
      <c r="S201" s="21"/>
      <c r="T201" s="21"/>
      <c r="U201" s="21"/>
    </row>
    <row r="202" spans="1:21" ht="15" thickBot="1" x14ac:dyDescent="0.35">
      <c r="A202" s="23">
        <v>2</v>
      </c>
      <c r="B202" s="28">
        <v>4</v>
      </c>
      <c r="C202" s="28">
        <v>3</v>
      </c>
      <c r="D202" s="28">
        <v>4</v>
      </c>
      <c r="E202" s="28">
        <v>4</v>
      </c>
      <c r="F202" s="28">
        <v>3</v>
      </c>
      <c r="G202" s="28">
        <v>4</v>
      </c>
      <c r="H202" s="28">
        <v>3</v>
      </c>
      <c r="I202" s="58">
        <v>4</v>
      </c>
      <c r="J202" s="28">
        <v>4</v>
      </c>
      <c r="K202" s="23">
        <f t="shared" ref="K202:K240" si="22">SUM(B202:J202)</f>
        <v>33</v>
      </c>
      <c r="M202" s="26"/>
      <c r="N202" s="21"/>
      <c r="O202" s="21"/>
      <c r="P202" s="21"/>
      <c r="Q202" s="21"/>
      <c r="R202" s="21"/>
      <c r="S202" s="21"/>
      <c r="T202" s="21"/>
      <c r="U202" s="21"/>
    </row>
    <row r="203" spans="1:21" ht="15" thickBot="1" x14ac:dyDescent="0.35">
      <c r="A203" s="23">
        <v>3</v>
      </c>
      <c r="B203" s="28">
        <v>4</v>
      </c>
      <c r="C203" s="28">
        <v>3</v>
      </c>
      <c r="D203" s="28">
        <v>4</v>
      </c>
      <c r="E203" s="28">
        <v>4</v>
      </c>
      <c r="F203" s="28">
        <v>3</v>
      </c>
      <c r="G203" s="28">
        <v>4</v>
      </c>
      <c r="H203" s="28">
        <v>3</v>
      </c>
      <c r="I203" s="58">
        <v>4</v>
      </c>
      <c r="J203" s="28">
        <v>4</v>
      </c>
      <c r="K203" s="23">
        <f t="shared" si="22"/>
        <v>33</v>
      </c>
      <c r="M203" s="26"/>
      <c r="N203" s="21"/>
      <c r="O203" s="21"/>
      <c r="P203" s="21"/>
      <c r="Q203" s="21"/>
      <c r="R203" s="21"/>
      <c r="S203" s="21"/>
      <c r="T203" s="21"/>
      <c r="U203" s="21"/>
    </row>
    <row r="204" spans="1:21" ht="15" thickBot="1" x14ac:dyDescent="0.35">
      <c r="A204" s="23">
        <v>4</v>
      </c>
      <c r="B204" s="28">
        <v>4</v>
      </c>
      <c r="C204" s="28">
        <v>3</v>
      </c>
      <c r="D204" s="28">
        <v>4</v>
      </c>
      <c r="E204" s="28">
        <v>4</v>
      </c>
      <c r="F204" s="28">
        <v>3</v>
      </c>
      <c r="G204" s="28">
        <v>4</v>
      </c>
      <c r="H204" s="28">
        <v>3</v>
      </c>
      <c r="I204" s="58">
        <v>4</v>
      </c>
      <c r="J204" s="28">
        <v>3</v>
      </c>
      <c r="K204" s="23">
        <f t="shared" si="22"/>
        <v>32</v>
      </c>
      <c r="M204" s="26"/>
      <c r="N204" s="21"/>
      <c r="O204" s="21"/>
      <c r="P204" s="21"/>
      <c r="Q204" s="21"/>
      <c r="R204" s="21"/>
      <c r="S204" s="21"/>
      <c r="T204" s="21"/>
      <c r="U204" s="21"/>
    </row>
    <row r="205" spans="1:21" ht="15" thickBot="1" x14ac:dyDescent="0.35">
      <c r="A205" s="23">
        <v>5</v>
      </c>
      <c r="B205" s="28">
        <v>3</v>
      </c>
      <c r="C205" s="28">
        <v>3</v>
      </c>
      <c r="D205" s="28">
        <v>3</v>
      </c>
      <c r="E205" s="28">
        <v>4</v>
      </c>
      <c r="F205" s="28">
        <v>3</v>
      </c>
      <c r="G205" s="28">
        <v>4</v>
      </c>
      <c r="H205" s="28">
        <v>3</v>
      </c>
      <c r="I205" s="58">
        <v>3</v>
      </c>
      <c r="J205" s="28">
        <v>3</v>
      </c>
      <c r="K205" s="23">
        <f t="shared" si="22"/>
        <v>29</v>
      </c>
      <c r="M205" s="20"/>
    </row>
    <row r="206" spans="1:21" ht="15" thickBot="1" x14ac:dyDescent="0.35">
      <c r="A206" s="23">
        <v>6</v>
      </c>
      <c r="B206" s="28">
        <v>3</v>
      </c>
      <c r="C206" s="28">
        <v>3</v>
      </c>
      <c r="D206" s="28">
        <v>3</v>
      </c>
      <c r="E206" s="28">
        <v>4</v>
      </c>
      <c r="F206" s="28">
        <v>3</v>
      </c>
      <c r="G206" s="28">
        <v>4</v>
      </c>
      <c r="H206" s="28">
        <v>3</v>
      </c>
      <c r="I206" s="58">
        <v>3</v>
      </c>
      <c r="J206" s="28">
        <v>3</v>
      </c>
      <c r="K206" s="23">
        <f t="shared" si="22"/>
        <v>29</v>
      </c>
      <c r="M206" s="20"/>
    </row>
    <row r="207" spans="1:21" ht="15" thickBot="1" x14ac:dyDescent="0.35">
      <c r="A207" s="23">
        <v>7</v>
      </c>
      <c r="B207" s="28">
        <v>4</v>
      </c>
      <c r="C207" s="28">
        <v>3</v>
      </c>
      <c r="D207" s="28">
        <v>4</v>
      </c>
      <c r="E207" s="28">
        <v>4</v>
      </c>
      <c r="F207" s="28">
        <v>4</v>
      </c>
      <c r="G207" s="28">
        <v>4</v>
      </c>
      <c r="H207" s="28">
        <v>4</v>
      </c>
      <c r="I207" s="58">
        <v>4</v>
      </c>
      <c r="J207" s="28">
        <v>3</v>
      </c>
      <c r="K207" s="23">
        <f t="shared" si="22"/>
        <v>34</v>
      </c>
      <c r="M207" s="20"/>
    </row>
    <row r="208" spans="1:21" ht="15" thickBot="1" x14ac:dyDescent="0.35">
      <c r="A208" s="23">
        <v>8</v>
      </c>
      <c r="B208" s="28">
        <v>4</v>
      </c>
      <c r="C208" s="28">
        <v>3</v>
      </c>
      <c r="D208" s="28">
        <v>4</v>
      </c>
      <c r="E208" s="28">
        <v>4</v>
      </c>
      <c r="F208" s="28">
        <v>3</v>
      </c>
      <c r="G208" s="28">
        <v>4</v>
      </c>
      <c r="H208" s="28">
        <v>4</v>
      </c>
      <c r="I208" s="58">
        <v>4</v>
      </c>
      <c r="J208" s="28">
        <v>3</v>
      </c>
      <c r="K208" s="23">
        <f t="shared" si="22"/>
        <v>33</v>
      </c>
      <c r="M208" s="20"/>
    </row>
    <row r="209" spans="1:13" ht="15" thickBot="1" x14ac:dyDescent="0.35">
      <c r="A209" s="23">
        <v>9</v>
      </c>
      <c r="B209" s="28">
        <v>3</v>
      </c>
      <c r="C209" s="28">
        <v>4</v>
      </c>
      <c r="D209" s="28">
        <v>3</v>
      </c>
      <c r="E209" s="28">
        <v>4</v>
      </c>
      <c r="F209" s="28">
        <v>3</v>
      </c>
      <c r="G209" s="28">
        <v>4</v>
      </c>
      <c r="H209" s="28">
        <v>4</v>
      </c>
      <c r="I209" s="58">
        <v>3</v>
      </c>
      <c r="J209" s="28">
        <v>3</v>
      </c>
      <c r="K209" s="23">
        <f t="shared" si="22"/>
        <v>31</v>
      </c>
      <c r="M209" s="20"/>
    </row>
    <row r="210" spans="1:13" ht="15" thickBot="1" x14ac:dyDescent="0.35">
      <c r="A210" s="23">
        <v>10</v>
      </c>
      <c r="B210" s="28">
        <v>3</v>
      </c>
      <c r="C210" s="28">
        <v>4</v>
      </c>
      <c r="D210" s="28">
        <v>3</v>
      </c>
      <c r="E210" s="28">
        <v>4</v>
      </c>
      <c r="F210" s="28">
        <v>4</v>
      </c>
      <c r="G210" s="28">
        <v>4</v>
      </c>
      <c r="H210" s="28">
        <v>4</v>
      </c>
      <c r="I210" s="58">
        <v>3</v>
      </c>
      <c r="J210" s="28">
        <v>3</v>
      </c>
      <c r="K210" s="23">
        <f t="shared" si="22"/>
        <v>32</v>
      </c>
      <c r="M210" s="20"/>
    </row>
    <row r="211" spans="1:13" ht="15" thickBot="1" x14ac:dyDescent="0.35">
      <c r="A211" s="23">
        <v>11</v>
      </c>
      <c r="B211" s="28">
        <v>3</v>
      </c>
      <c r="C211" s="28">
        <v>4</v>
      </c>
      <c r="D211" s="28">
        <v>3</v>
      </c>
      <c r="E211" s="28">
        <v>4</v>
      </c>
      <c r="F211" s="28">
        <v>4</v>
      </c>
      <c r="G211" s="28">
        <v>4</v>
      </c>
      <c r="H211" s="28">
        <v>4</v>
      </c>
      <c r="I211" s="58">
        <v>3</v>
      </c>
      <c r="J211" s="28">
        <v>3</v>
      </c>
      <c r="K211" s="23">
        <f t="shared" si="22"/>
        <v>32</v>
      </c>
      <c r="M211" s="20"/>
    </row>
    <row r="212" spans="1:13" ht="15" thickBot="1" x14ac:dyDescent="0.35">
      <c r="A212" s="23">
        <v>12</v>
      </c>
      <c r="B212" s="28">
        <v>3</v>
      </c>
      <c r="C212" s="28">
        <v>4</v>
      </c>
      <c r="D212" s="28">
        <v>3</v>
      </c>
      <c r="E212" s="28">
        <v>4</v>
      </c>
      <c r="F212" s="28">
        <v>4</v>
      </c>
      <c r="G212" s="28">
        <v>4</v>
      </c>
      <c r="H212" s="28">
        <v>4</v>
      </c>
      <c r="I212" s="58">
        <v>3</v>
      </c>
      <c r="J212" s="28">
        <v>3</v>
      </c>
      <c r="K212" s="23">
        <f t="shared" si="22"/>
        <v>32</v>
      </c>
      <c r="M212" s="20"/>
    </row>
    <row r="213" spans="1:13" ht="15" thickBot="1" x14ac:dyDescent="0.35">
      <c r="A213" s="23">
        <v>13</v>
      </c>
      <c r="B213" s="28">
        <v>3</v>
      </c>
      <c r="C213" s="28">
        <v>3</v>
      </c>
      <c r="D213" s="28">
        <v>3</v>
      </c>
      <c r="E213" s="28">
        <v>4</v>
      </c>
      <c r="F213" s="28">
        <v>4</v>
      </c>
      <c r="G213" s="28">
        <v>4</v>
      </c>
      <c r="H213" s="28">
        <v>4</v>
      </c>
      <c r="I213" s="58">
        <v>3</v>
      </c>
      <c r="J213" s="28">
        <v>3</v>
      </c>
      <c r="K213" s="23">
        <f t="shared" si="22"/>
        <v>31</v>
      </c>
      <c r="M213" s="20"/>
    </row>
    <row r="214" spans="1:13" ht="15" thickBot="1" x14ac:dyDescent="0.35">
      <c r="A214" s="23">
        <v>14</v>
      </c>
      <c r="B214" s="28">
        <v>3</v>
      </c>
      <c r="C214" s="28">
        <v>3</v>
      </c>
      <c r="D214" s="28">
        <v>3</v>
      </c>
      <c r="E214" s="28">
        <v>4</v>
      </c>
      <c r="F214" s="28">
        <v>4</v>
      </c>
      <c r="G214" s="28">
        <v>4</v>
      </c>
      <c r="H214" s="28">
        <v>4</v>
      </c>
      <c r="I214" s="58">
        <v>3</v>
      </c>
      <c r="J214" s="28">
        <v>3</v>
      </c>
      <c r="K214" s="23">
        <f t="shared" si="22"/>
        <v>31</v>
      </c>
      <c r="M214" s="20"/>
    </row>
    <row r="215" spans="1:13" ht="15" thickBot="1" x14ac:dyDescent="0.35">
      <c r="A215" s="23">
        <v>15</v>
      </c>
      <c r="B215" s="28">
        <v>3</v>
      </c>
      <c r="C215" s="28">
        <v>3</v>
      </c>
      <c r="D215" s="28">
        <v>3</v>
      </c>
      <c r="E215" s="28">
        <v>4</v>
      </c>
      <c r="F215" s="28">
        <v>4</v>
      </c>
      <c r="G215" s="28">
        <v>4</v>
      </c>
      <c r="H215" s="28">
        <v>4</v>
      </c>
      <c r="I215" s="58">
        <v>3</v>
      </c>
      <c r="J215" s="28">
        <v>3</v>
      </c>
      <c r="K215" s="23">
        <f t="shared" si="22"/>
        <v>31</v>
      </c>
      <c r="M215" s="20"/>
    </row>
    <row r="216" spans="1:13" ht="15" thickBot="1" x14ac:dyDescent="0.35">
      <c r="A216" s="23">
        <v>16</v>
      </c>
      <c r="B216" s="28">
        <v>3</v>
      </c>
      <c r="C216" s="28">
        <v>3</v>
      </c>
      <c r="D216" s="28">
        <v>3</v>
      </c>
      <c r="E216" s="28">
        <v>4</v>
      </c>
      <c r="F216" s="28">
        <v>4</v>
      </c>
      <c r="G216" s="28">
        <v>4</v>
      </c>
      <c r="H216" s="28">
        <v>4</v>
      </c>
      <c r="I216" s="58">
        <v>3</v>
      </c>
      <c r="J216" s="28">
        <v>3</v>
      </c>
      <c r="K216" s="23">
        <f t="shared" si="22"/>
        <v>31</v>
      </c>
      <c r="M216" s="20"/>
    </row>
    <row r="217" spans="1:13" ht="15" thickBot="1" x14ac:dyDescent="0.35">
      <c r="A217" s="23">
        <v>17</v>
      </c>
      <c r="B217" s="28">
        <v>3</v>
      </c>
      <c r="C217" s="28">
        <v>3</v>
      </c>
      <c r="D217" s="28">
        <v>3</v>
      </c>
      <c r="E217" s="28">
        <v>4</v>
      </c>
      <c r="F217" s="28">
        <v>4</v>
      </c>
      <c r="G217" s="28">
        <v>3</v>
      </c>
      <c r="H217" s="28">
        <v>3</v>
      </c>
      <c r="I217" s="58">
        <v>3</v>
      </c>
      <c r="J217" s="28">
        <v>3</v>
      </c>
      <c r="K217" s="23">
        <f t="shared" si="22"/>
        <v>29</v>
      </c>
      <c r="M217" s="20"/>
    </row>
    <row r="218" spans="1:13" ht="15" thickBot="1" x14ac:dyDescent="0.35">
      <c r="A218" s="23">
        <v>18</v>
      </c>
      <c r="B218" s="28">
        <v>3</v>
      </c>
      <c r="C218" s="28">
        <v>3</v>
      </c>
      <c r="D218" s="28">
        <v>3</v>
      </c>
      <c r="E218" s="28">
        <v>4</v>
      </c>
      <c r="F218" s="28">
        <v>4</v>
      </c>
      <c r="G218" s="28">
        <v>3</v>
      </c>
      <c r="H218" s="28">
        <v>3</v>
      </c>
      <c r="I218" s="58">
        <v>3</v>
      </c>
      <c r="J218" s="28">
        <v>3</v>
      </c>
      <c r="K218" s="23">
        <f t="shared" si="22"/>
        <v>29</v>
      </c>
      <c r="M218" s="20"/>
    </row>
    <row r="219" spans="1:13" ht="15" thickBot="1" x14ac:dyDescent="0.35">
      <c r="A219" s="23">
        <v>19</v>
      </c>
      <c r="B219" s="28">
        <v>3</v>
      </c>
      <c r="C219" s="28">
        <v>3</v>
      </c>
      <c r="D219" s="28">
        <v>3</v>
      </c>
      <c r="E219" s="28">
        <v>4</v>
      </c>
      <c r="F219" s="28">
        <v>4</v>
      </c>
      <c r="G219" s="28">
        <v>3</v>
      </c>
      <c r="H219" s="28">
        <v>3</v>
      </c>
      <c r="I219" s="58">
        <v>3</v>
      </c>
      <c r="J219" s="28">
        <v>3</v>
      </c>
      <c r="K219" s="23">
        <f t="shared" si="22"/>
        <v>29</v>
      </c>
      <c r="M219" s="20"/>
    </row>
    <row r="220" spans="1:13" ht="15" thickBot="1" x14ac:dyDescent="0.35">
      <c r="A220" s="23">
        <v>20</v>
      </c>
      <c r="B220" s="28">
        <v>3</v>
      </c>
      <c r="C220" s="28">
        <v>3</v>
      </c>
      <c r="D220" s="28">
        <v>3</v>
      </c>
      <c r="E220" s="28">
        <v>4</v>
      </c>
      <c r="F220" s="28">
        <v>4</v>
      </c>
      <c r="G220" s="28">
        <v>3</v>
      </c>
      <c r="H220" s="28">
        <v>4</v>
      </c>
      <c r="I220" s="58">
        <v>3</v>
      </c>
      <c r="J220" s="28">
        <v>3</v>
      </c>
      <c r="K220" s="23">
        <f t="shared" si="22"/>
        <v>30</v>
      </c>
      <c r="M220" s="20"/>
    </row>
    <row r="221" spans="1:13" ht="15" thickBot="1" x14ac:dyDescent="0.35">
      <c r="A221" s="23">
        <v>21</v>
      </c>
      <c r="B221" s="28">
        <v>3</v>
      </c>
      <c r="C221" s="28">
        <v>3</v>
      </c>
      <c r="D221" s="28">
        <v>3</v>
      </c>
      <c r="E221" s="28">
        <v>4</v>
      </c>
      <c r="F221" s="28">
        <v>4</v>
      </c>
      <c r="G221" s="28">
        <v>3</v>
      </c>
      <c r="H221" s="28">
        <v>4</v>
      </c>
      <c r="I221" s="58">
        <v>3</v>
      </c>
      <c r="J221" s="28">
        <v>3</v>
      </c>
      <c r="K221" s="23">
        <f t="shared" si="22"/>
        <v>30</v>
      </c>
      <c r="M221" s="20"/>
    </row>
    <row r="222" spans="1:13" ht="15" thickBot="1" x14ac:dyDescent="0.35">
      <c r="A222" s="23">
        <v>22</v>
      </c>
      <c r="B222" s="28">
        <v>3</v>
      </c>
      <c r="C222" s="28">
        <v>3</v>
      </c>
      <c r="D222" s="28">
        <v>3</v>
      </c>
      <c r="E222" s="28">
        <v>4</v>
      </c>
      <c r="F222" s="28">
        <v>4</v>
      </c>
      <c r="G222" s="28">
        <v>3</v>
      </c>
      <c r="H222" s="28">
        <v>4</v>
      </c>
      <c r="I222" s="58">
        <v>3</v>
      </c>
      <c r="J222" s="28">
        <v>3</v>
      </c>
      <c r="K222" s="23">
        <f t="shared" si="22"/>
        <v>30</v>
      </c>
      <c r="M222" s="20"/>
    </row>
    <row r="223" spans="1:13" ht="15" thickBot="1" x14ac:dyDescent="0.35">
      <c r="A223" s="23">
        <v>23</v>
      </c>
      <c r="B223" s="28">
        <v>3</v>
      </c>
      <c r="C223" s="28">
        <v>3</v>
      </c>
      <c r="D223" s="28">
        <v>3</v>
      </c>
      <c r="E223" s="28">
        <v>4</v>
      </c>
      <c r="F223" s="28">
        <v>4</v>
      </c>
      <c r="G223" s="28">
        <v>3</v>
      </c>
      <c r="H223" s="28">
        <v>4</v>
      </c>
      <c r="I223" s="58">
        <v>3</v>
      </c>
      <c r="J223" s="28">
        <v>3</v>
      </c>
      <c r="K223" s="23">
        <f t="shared" si="22"/>
        <v>30</v>
      </c>
      <c r="M223" s="20"/>
    </row>
    <row r="224" spans="1:13" ht="15" thickBot="1" x14ac:dyDescent="0.35">
      <c r="A224" s="23">
        <v>24</v>
      </c>
      <c r="B224" s="28">
        <v>3</v>
      </c>
      <c r="C224" s="28">
        <v>3</v>
      </c>
      <c r="D224" s="28">
        <v>3</v>
      </c>
      <c r="E224" s="28">
        <v>4</v>
      </c>
      <c r="F224" s="28">
        <v>4</v>
      </c>
      <c r="G224" s="28">
        <v>3</v>
      </c>
      <c r="H224" s="28">
        <v>4</v>
      </c>
      <c r="I224" s="58">
        <v>3</v>
      </c>
      <c r="J224" s="28">
        <v>3</v>
      </c>
      <c r="K224" s="23">
        <f t="shared" si="22"/>
        <v>30</v>
      </c>
      <c r="M224" s="20"/>
    </row>
    <row r="225" spans="1:13" ht="15" thickBot="1" x14ac:dyDescent="0.35">
      <c r="A225" s="23">
        <v>25</v>
      </c>
      <c r="B225" s="28">
        <v>3</v>
      </c>
      <c r="C225" s="28">
        <v>3</v>
      </c>
      <c r="D225" s="28">
        <v>3</v>
      </c>
      <c r="E225" s="28">
        <v>4</v>
      </c>
      <c r="F225" s="28">
        <v>4</v>
      </c>
      <c r="G225" s="28">
        <v>3</v>
      </c>
      <c r="H225" s="28">
        <v>4</v>
      </c>
      <c r="I225" s="58">
        <v>3</v>
      </c>
      <c r="J225" s="28">
        <v>3</v>
      </c>
      <c r="K225" s="23">
        <f t="shared" si="22"/>
        <v>30</v>
      </c>
      <c r="M225" s="20"/>
    </row>
    <row r="226" spans="1:13" ht="15" thickBot="1" x14ac:dyDescent="0.35">
      <c r="A226" s="23">
        <v>26</v>
      </c>
      <c r="B226" s="28">
        <v>3</v>
      </c>
      <c r="C226" s="28">
        <v>3</v>
      </c>
      <c r="D226" s="28">
        <v>3</v>
      </c>
      <c r="E226" s="28">
        <v>4</v>
      </c>
      <c r="F226" s="28">
        <v>4</v>
      </c>
      <c r="G226" s="28">
        <v>3</v>
      </c>
      <c r="H226" s="28">
        <v>4</v>
      </c>
      <c r="I226" s="58">
        <v>3</v>
      </c>
      <c r="J226" s="28">
        <v>3</v>
      </c>
      <c r="K226" s="23">
        <f t="shared" si="22"/>
        <v>30</v>
      </c>
      <c r="M226" s="20"/>
    </row>
    <row r="227" spans="1:13" ht="15" thickBot="1" x14ac:dyDescent="0.35">
      <c r="A227" s="23">
        <v>27</v>
      </c>
      <c r="B227" s="28">
        <v>4</v>
      </c>
      <c r="C227" s="28">
        <v>3</v>
      </c>
      <c r="D227" s="28">
        <v>4</v>
      </c>
      <c r="E227" s="28">
        <v>4</v>
      </c>
      <c r="F227" s="28">
        <v>4</v>
      </c>
      <c r="G227" s="28">
        <v>3</v>
      </c>
      <c r="H227" s="28">
        <v>4</v>
      </c>
      <c r="I227" s="58">
        <v>4</v>
      </c>
      <c r="J227" s="28">
        <v>3</v>
      </c>
      <c r="K227" s="23">
        <f t="shared" si="22"/>
        <v>33</v>
      </c>
      <c r="M227" s="20"/>
    </row>
    <row r="228" spans="1:13" ht="15" thickBot="1" x14ac:dyDescent="0.35">
      <c r="A228" s="23">
        <v>28</v>
      </c>
      <c r="B228" s="28">
        <v>4</v>
      </c>
      <c r="C228" s="28">
        <v>3</v>
      </c>
      <c r="D228" s="28">
        <v>4</v>
      </c>
      <c r="E228" s="28">
        <v>4</v>
      </c>
      <c r="F228" s="28">
        <v>4</v>
      </c>
      <c r="G228" s="28">
        <v>3</v>
      </c>
      <c r="H228" s="28">
        <v>4</v>
      </c>
      <c r="I228" s="58">
        <v>4</v>
      </c>
      <c r="J228" s="28">
        <v>4</v>
      </c>
      <c r="K228" s="23">
        <f t="shared" si="22"/>
        <v>34</v>
      </c>
      <c r="M228" s="20"/>
    </row>
    <row r="229" spans="1:13" ht="15" thickBot="1" x14ac:dyDescent="0.35">
      <c r="A229" s="23">
        <v>29</v>
      </c>
      <c r="B229" s="28">
        <v>4</v>
      </c>
      <c r="C229" s="28">
        <v>4</v>
      </c>
      <c r="D229" s="28">
        <v>4</v>
      </c>
      <c r="E229" s="28">
        <v>4</v>
      </c>
      <c r="F229" s="28">
        <v>4</v>
      </c>
      <c r="G229" s="28">
        <v>3</v>
      </c>
      <c r="H229" s="28">
        <v>4</v>
      </c>
      <c r="I229" s="58">
        <v>4</v>
      </c>
      <c r="J229" s="28">
        <v>4</v>
      </c>
      <c r="K229" s="23">
        <f t="shared" si="22"/>
        <v>35</v>
      </c>
      <c r="M229" s="20"/>
    </row>
    <row r="230" spans="1:13" ht="15" thickBot="1" x14ac:dyDescent="0.35">
      <c r="A230" s="23">
        <v>30</v>
      </c>
      <c r="B230" s="28">
        <v>3</v>
      </c>
      <c r="C230" s="28">
        <v>4</v>
      </c>
      <c r="D230" s="28">
        <v>3</v>
      </c>
      <c r="E230" s="28">
        <v>4</v>
      </c>
      <c r="F230" s="28">
        <v>4</v>
      </c>
      <c r="G230" s="28">
        <v>3</v>
      </c>
      <c r="H230" s="28">
        <v>4</v>
      </c>
      <c r="I230" s="58">
        <v>3</v>
      </c>
      <c r="J230" s="28">
        <v>4</v>
      </c>
      <c r="K230" s="23">
        <f t="shared" si="22"/>
        <v>32</v>
      </c>
      <c r="M230" s="20"/>
    </row>
    <row r="231" spans="1:13" ht="15" thickBot="1" x14ac:dyDescent="0.35">
      <c r="A231" s="23">
        <v>31</v>
      </c>
      <c r="B231" s="28">
        <v>3</v>
      </c>
      <c r="C231" s="28">
        <v>4</v>
      </c>
      <c r="D231" s="28">
        <v>3</v>
      </c>
      <c r="E231" s="28">
        <v>4</v>
      </c>
      <c r="F231" s="28">
        <v>4</v>
      </c>
      <c r="G231" s="28">
        <v>4</v>
      </c>
      <c r="H231" s="28">
        <v>4</v>
      </c>
      <c r="I231" s="58">
        <v>3</v>
      </c>
      <c r="J231" s="28">
        <v>4</v>
      </c>
      <c r="K231" s="23">
        <f t="shared" si="22"/>
        <v>33</v>
      </c>
      <c r="M231" s="20"/>
    </row>
    <row r="232" spans="1:13" ht="15" thickBot="1" x14ac:dyDescent="0.35">
      <c r="A232" s="23">
        <v>32</v>
      </c>
      <c r="B232" s="28">
        <v>3</v>
      </c>
      <c r="C232" s="28">
        <v>4</v>
      </c>
      <c r="D232" s="28">
        <v>3</v>
      </c>
      <c r="E232" s="28">
        <v>4</v>
      </c>
      <c r="F232" s="28">
        <v>4</v>
      </c>
      <c r="G232" s="28">
        <v>4</v>
      </c>
      <c r="H232" s="28">
        <v>4</v>
      </c>
      <c r="I232" s="58">
        <v>3</v>
      </c>
      <c r="J232" s="28">
        <v>4</v>
      </c>
      <c r="K232" s="23">
        <f t="shared" si="22"/>
        <v>33</v>
      </c>
      <c r="M232" s="20"/>
    </row>
    <row r="233" spans="1:13" ht="15" thickBot="1" x14ac:dyDescent="0.35">
      <c r="A233" s="23">
        <v>33</v>
      </c>
      <c r="B233" s="28">
        <v>3</v>
      </c>
      <c r="C233" s="28">
        <v>4</v>
      </c>
      <c r="D233" s="28">
        <v>3</v>
      </c>
      <c r="E233" s="28">
        <v>4</v>
      </c>
      <c r="F233" s="28">
        <v>3</v>
      </c>
      <c r="G233" s="28">
        <v>4</v>
      </c>
      <c r="H233" s="28">
        <v>4</v>
      </c>
      <c r="I233" s="58">
        <v>3</v>
      </c>
      <c r="J233" s="28">
        <v>4</v>
      </c>
      <c r="K233" s="23">
        <f t="shared" si="22"/>
        <v>32</v>
      </c>
      <c r="M233" s="20"/>
    </row>
    <row r="234" spans="1:13" ht="15" thickBot="1" x14ac:dyDescent="0.35">
      <c r="A234" s="23">
        <v>34</v>
      </c>
      <c r="B234" s="28">
        <v>3</v>
      </c>
      <c r="C234" s="28">
        <v>4</v>
      </c>
      <c r="D234" s="28">
        <v>3</v>
      </c>
      <c r="E234" s="28">
        <v>4</v>
      </c>
      <c r="F234" s="28">
        <v>3</v>
      </c>
      <c r="G234" s="28">
        <v>4</v>
      </c>
      <c r="H234" s="28">
        <v>4</v>
      </c>
      <c r="I234" s="58">
        <v>3</v>
      </c>
      <c r="J234" s="28">
        <v>4</v>
      </c>
      <c r="K234" s="43">
        <f t="shared" si="22"/>
        <v>32</v>
      </c>
      <c r="M234" s="20"/>
    </row>
    <row r="235" spans="1:13" ht="15" thickBot="1" x14ac:dyDescent="0.35">
      <c r="A235" s="23">
        <v>35</v>
      </c>
      <c r="B235" s="28">
        <v>3</v>
      </c>
      <c r="C235" s="28">
        <v>4</v>
      </c>
      <c r="D235" s="28">
        <v>3</v>
      </c>
      <c r="E235" s="28">
        <v>4</v>
      </c>
      <c r="F235" s="28">
        <v>3</v>
      </c>
      <c r="G235" s="28">
        <v>4</v>
      </c>
      <c r="H235" s="28">
        <v>4</v>
      </c>
      <c r="I235" s="58">
        <v>3</v>
      </c>
      <c r="J235" s="28">
        <v>4</v>
      </c>
      <c r="K235" s="23">
        <f t="shared" si="22"/>
        <v>32</v>
      </c>
      <c r="M235" s="20"/>
    </row>
    <row r="236" spans="1:13" ht="15" thickBot="1" x14ac:dyDescent="0.35">
      <c r="A236" s="23">
        <v>36</v>
      </c>
      <c r="B236" s="28">
        <v>3</v>
      </c>
      <c r="C236" s="28">
        <v>4</v>
      </c>
      <c r="D236" s="28">
        <v>3</v>
      </c>
      <c r="E236" s="28">
        <v>4</v>
      </c>
      <c r="F236" s="28">
        <v>3</v>
      </c>
      <c r="G236" s="28">
        <v>4</v>
      </c>
      <c r="H236" s="28">
        <v>4</v>
      </c>
      <c r="I236" s="58">
        <v>3</v>
      </c>
      <c r="J236" s="28">
        <v>4</v>
      </c>
      <c r="K236" s="23">
        <f t="shared" si="22"/>
        <v>32</v>
      </c>
    </row>
    <row r="237" spans="1:13" ht="15" thickBot="1" x14ac:dyDescent="0.35">
      <c r="A237" s="23">
        <v>37</v>
      </c>
      <c r="B237" s="28">
        <v>4</v>
      </c>
      <c r="C237" s="28">
        <v>4</v>
      </c>
      <c r="D237" s="28">
        <v>4</v>
      </c>
      <c r="E237" s="28">
        <v>4</v>
      </c>
      <c r="F237" s="28">
        <v>3</v>
      </c>
      <c r="G237" s="28">
        <v>3</v>
      </c>
      <c r="H237" s="28">
        <v>4</v>
      </c>
      <c r="I237" s="58">
        <v>4</v>
      </c>
      <c r="J237" s="28">
        <v>4</v>
      </c>
      <c r="K237" s="23">
        <f t="shared" si="22"/>
        <v>34</v>
      </c>
    </row>
    <row r="238" spans="1:13" ht="15" thickBot="1" x14ac:dyDescent="0.35">
      <c r="A238" s="23">
        <v>38</v>
      </c>
      <c r="B238" s="28">
        <v>4</v>
      </c>
      <c r="C238" s="28">
        <v>4</v>
      </c>
      <c r="D238" s="28">
        <v>4</v>
      </c>
      <c r="E238" s="28">
        <v>4</v>
      </c>
      <c r="F238" s="28">
        <v>3</v>
      </c>
      <c r="G238" s="28">
        <v>3</v>
      </c>
      <c r="H238" s="28">
        <v>4</v>
      </c>
      <c r="I238" s="58">
        <v>4</v>
      </c>
      <c r="J238" s="28">
        <v>4</v>
      </c>
      <c r="K238" s="23">
        <f t="shared" si="22"/>
        <v>34</v>
      </c>
    </row>
    <row r="239" spans="1:13" ht="15" thickBot="1" x14ac:dyDescent="0.35">
      <c r="A239" s="23">
        <v>39</v>
      </c>
      <c r="B239" s="28">
        <v>4</v>
      </c>
      <c r="C239" s="28">
        <v>4</v>
      </c>
      <c r="D239" s="28">
        <v>4</v>
      </c>
      <c r="E239" s="28">
        <v>4</v>
      </c>
      <c r="F239" s="28">
        <v>4</v>
      </c>
      <c r="G239" s="28">
        <v>3</v>
      </c>
      <c r="H239" s="28">
        <v>4</v>
      </c>
      <c r="I239" s="58">
        <v>4</v>
      </c>
      <c r="J239" s="28">
        <v>4</v>
      </c>
      <c r="K239" s="23">
        <f t="shared" si="22"/>
        <v>35</v>
      </c>
    </row>
    <row r="240" spans="1:13" ht="15" thickBot="1" x14ac:dyDescent="0.35">
      <c r="A240" s="23">
        <v>40</v>
      </c>
      <c r="B240" s="28">
        <v>3</v>
      </c>
      <c r="C240" s="28">
        <v>4</v>
      </c>
      <c r="D240" s="28">
        <v>3</v>
      </c>
      <c r="E240" s="28">
        <v>4</v>
      </c>
      <c r="F240" s="28">
        <v>4</v>
      </c>
      <c r="G240" s="28">
        <v>4</v>
      </c>
      <c r="H240" s="28">
        <v>4</v>
      </c>
      <c r="I240" s="58">
        <v>3</v>
      </c>
      <c r="J240" s="28">
        <v>4</v>
      </c>
      <c r="K240" s="23">
        <f t="shared" si="22"/>
        <v>33</v>
      </c>
    </row>
    <row r="241" spans="1:11" ht="15" thickBot="1" x14ac:dyDescent="0.35">
      <c r="A241" s="23">
        <v>41</v>
      </c>
      <c r="B241" s="28">
        <v>3</v>
      </c>
      <c r="C241" s="28">
        <v>4</v>
      </c>
      <c r="D241" s="28">
        <v>3</v>
      </c>
      <c r="E241" s="28">
        <v>4</v>
      </c>
      <c r="F241" s="28">
        <v>3</v>
      </c>
      <c r="G241" s="28">
        <v>3</v>
      </c>
      <c r="H241" s="28">
        <v>4</v>
      </c>
      <c r="I241" s="58">
        <v>3</v>
      </c>
      <c r="J241" s="28">
        <v>4</v>
      </c>
      <c r="K241" s="40">
        <f>SUM(B241:J241)</f>
        <v>31</v>
      </c>
    </row>
    <row r="242" spans="1:11" ht="15" thickBot="1" x14ac:dyDescent="0.35">
      <c r="A242" s="23">
        <v>42</v>
      </c>
      <c r="B242" s="28">
        <v>3</v>
      </c>
      <c r="C242" s="28">
        <v>4</v>
      </c>
      <c r="D242" s="28">
        <v>3</v>
      </c>
      <c r="E242" s="28">
        <v>4</v>
      </c>
      <c r="F242" s="28">
        <v>4</v>
      </c>
      <c r="G242" s="28">
        <v>3</v>
      </c>
      <c r="H242" s="28">
        <v>4</v>
      </c>
      <c r="I242" s="58">
        <v>3</v>
      </c>
      <c r="J242" s="28">
        <v>4</v>
      </c>
      <c r="K242" s="23">
        <f t="shared" ref="K242:K275" si="23">SUM(B242:J242)</f>
        <v>32</v>
      </c>
    </row>
    <row r="243" spans="1:11" ht="15" thickBot="1" x14ac:dyDescent="0.35">
      <c r="A243" s="23">
        <v>43</v>
      </c>
      <c r="B243" s="28">
        <v>3</v>
      </c>
      <c r="C243" s="28">
        <v>4</v>
      </c>
      <c r="D243" s="28">
        <v>3</v>
      </c>
      <c r="E243" s="28">
        <v>4</v>
      </c>
      <c r="F243" s="28">
        <v>4</v>
      </c>
      <c r="G243" s="28">
        <v>3</v>
      </c>
      <c r="H243" s="28">
        <v>4</v>
      </c>
      <c r="I243" s="58">
        <v>3</v>
      </c>
      <c r="J243" s="28">
        <v>4</v>
      </c>
      <c r="K243" s="23">
        <f t="shared" si="23"/>
        <v>32</v>
      </c>
    </row>
    <row r="244" spans="1:11" ht="15" thickBot="1" x14ac:dyDescent="0.35">
      <c r="A244" s="23">
        <v>44</v>
      </c>
      <c r="B244" s="28">
        <v>3</v>
      </c>
      <c r="C244" s="28">
        <v>4</v>
      </c>
      <c r="D244" s="28">
        <v>3</v>
      </c>
      <c r="E244" s="28">
        <v>4</v>
      </c>
      <c r="F244" s="28">
        <v>4</v>
      </c>
      <c r="G244" s="28">
        <v>3</v>
      </c>
      <c r="H244" s="28">
        <v>4</v>
      </c>
      <c r="I244" s="58">
        <v>3</v>
      </c>
      <c r="J244" s="28">
        <v>4</v>
      </c>
      <c r="K244" s="23">
        <f t="shared" si="23"/>
        <v>32</v>
      </c>
    </row>
    <row r="245" spans="1:11" ht="15" thickBot="1" x14ac:dyDescent="0.35">
      <c r="A245" s="23">
        <v>45</v>
      </c>
      <c r="B245" s="28">
        <v>3</v>
      </c>
      <c r="C245" s="28">
        <v>4</v>
      </c>
      <c r="D245" s="28">
        <v>3</v>
      </c>
      <c r="E245" s="28">
        <v>4</v>
      </c>
      <c r="F245" s="28">
        <v>4</v>
      </c>
      <c r="G245" s="28">
        <v>3</v>
      </c>
      <c r="H245" s="28">
        <v>4</v>
      </c>
      <c r="I245" s="58">
        <v>3</v>
      </c>
      <c r="J245" s="28">
        <v>4</v>
      </c>
      <c r="K245" s="23">
        <f t="shared" si="23"/>
        <v>32</v>
      </c>
    </row>
    <row r="246" spans="1:11" ht="15" thickBot="1" x14ac:dyDescent="0.35">
      <c r="A246" s="23">
        <v>46</v>
      </c>
      <c r="B246" s="28">
        <v>3</v>
      </c>
      <c r="C246" s="28">
        <v>4</v>
      </c>
      <c r="D246" s="28">
        <v>3</v>
      </c>
      <c r="E246" s="28">
        <v>4</v>
      </c>
      <c r="F246" s="28">
        <v>4</v>
      </c>
      <c r="G246" s="28">
        <v>3</v>
      </c>
      <c r="H246" s="28">
        <v>4</v>
      </c>
      <c r="I246" s="58">
        <v>3</v>
      </c>
      <c r="J246" s="28">
        <v>3</v>
      </c>
      <c r="K246" s="23">
        <f t="shared" si="23"/>
        <v>31</v>
      </c>
    </row>
    <row r="247" spans="1:11" ht="15" thickBot="1" x14ac:dyDescent="0.35">
      <c r="A247" s="23">
        <v>47</v>
      </c>
      <c r="B247" s="28">
        <v>3</v>
      </c>
      <c r="C247" s="28">
        <v>4</v>
      </c>
      <c r="D247" s="28">
        <v>3</v>
      </c>
      <c r="E247" s="28">
        <v>4</v>
      </c>
      <c r="F247" s="28">
        <v>4</v>
      </c>
      <c r="G247" s="28">
        <v>3</v>
      </c>
      <c r="H247" s="28">
        <v>4</v>
      </c>
      <c r="I247" s="58">
        <v>3</v>
      </c>
      <c r="J247" s="28">
        <v>3</v>
      </c>
      <c r="K247" s="23">
        <f t="shared" si="23"/>
        <v>31</v>
      </c>
    </row>
    <row r="248" spans="1:11" ht="15" thickBot="1" x14ac:dyDescent="0.35">
      <c r="A248" s="23">
        <v>48</v>
      </c>
      <c r="B248" s="28">
        <v>3</v>
      </c>
      <c r="C248" s="28">
        <v>4</v>
      </c>
      <c r="D248" s="28">
        <v>3</v>
      </c>
      <c r="E248" s="28">
        <v>4</v>
      </c>
      <c r="F248" s="28">
        <v>4</v>
      </c>
      <c r="G248" s="28">
        <v>3</v>
      </c>
      <c r="H248" s="28">
        <v>4</v>
      </c>
      <c r="I248" s="58">
        <v>3</v>
      </c>
      <c r="J248" s="28">
        <v>3</v>
      </c>
      <c r="K248" s="23">
        <f t="shared" si="23"/>
        <v>31</v>
      </c>
    </row>
    <row r="249" spans="1:11" ht="15" thickBot="1" x14ac:dyDescent="0.35">
      <c r="A249" s="23">
        <v>49</v>
      </c>
      <c r="B249" s="28">
        <v>3</v>
      </c>
      <c r="C249" s="28">
        <v>3</v>
      </c>
      <c r="D249" s="28">
        <v>3</v>
      </c>
      <c r="E249" s="28">
        <v>4</v>
      </c>
      <c r="F249" s="28">
        <v>4</v>
      </c>
      <c r="G249" s="28">
        <v>3</v>
      </c>
      <c r="H249" s="28">
        <v>4</v>
      </c>
      <c r="I249" s="58">
        <v>3</v>
      </c>
      <c r="J249" s="28">
        <v>3</v>
      </c>
      <c r="K249" s="23">
        <f t="shared" si="23"/>
        <v>30</v>
      </c>
    </row>
    <row r="250" spans="1:11" ht="15" thickBot="1" x14ac:dyDescent="0.35">
      <c r="A250" s="23">
        <v>50</v>
      </c>
      <c r="B250" s="28">
        <v>3</v>
      </c>
      <c r="C250" s="28">
        <v>3</v>
      </c>
      <c r="D250" s="28">
        <v>3</v>
      </c>
      <c r="E250" s="28">
        <v>4</v>
      </c>
      <c r="F250" s="28">
        <v>4</v>
      </c>
      <c r="G250" s="28">
        <v>3</v>
      </c>
      <c r="H250" s="28">
        <v>4</v>
      </c>
      <c r="I250" s="58">
        <v>3</v>
      </c>
      <c r="J250" s="28">
        <v>3</v>
      </c>
      <c r="K250" s="23">
        <f t="shared" si="23"/>
        <v>30</v>
      </c>
    </row>
    <row r="251" spans="1:11" ht="15" thickBot="1" x14ac:dyDescent="0.35">
      <c r="A251" s="23">
        <v>51</v>
      </c>
      <c r="B251" s="28">
        <v>3</v>
      </c>
      <c r="C251" s="28">
        <v>3</v>
      </c>
      <c r="D251" s="28">
        <v>3</v>
      </c>
      <c r="E251" s="28">
        <v>4</v>
      </c>
      <c r="F251" s="28">
        <v>4</v>
      </c>
      <c r="G251" s="28">
        <v>4</v>
      </c>
      <c r="H251" s="28">
        <v>4</v>
      </c>
      <c r="I251" s="58">
        <v>3</v>
      </c>
      <c r="J251" s="28">
        <v>3</v>
      </c>
      <c r="K251" s="23">
        <f t="shared" si="23"/>
        <v>31</v>
      </c>
    </row>
    <row r="252" spans="1:11" ht="15" thickBot="1" x14ac:dyDescent="0.35">
      <c r="A252" s="23">
        <v>52</v>
      </c>
      <c r="B252" s="28">
        <v>3</v>
      </c>
      <c r="C252" s="28">
        <v>3</v>
      </c>
      <c r="D252" s="28">
        <v>3</v>
      </c>
      <c r="E252" s="28">
        <v>4</v>
      </c>
      <c r="F252" s="28">
        <v>4</v>
      </c>
      <c r="G252" s="28">
        <v>4</v>
      </c>
      <c r="H252" s="28">
        <v>4</v>
      </c>
      <c r="I252" s="58">
        <v>3</v>
      </c>
      <c r="J252" s="28">
        <v>3</v>
      </c>
      <c r="K252" s="23">
        <f t="shared" si="23"/>
        <v>31</v>
      </c>
    </row>
    <row r="253" spans="1:11" ht="15" thickBot="1" x14ac:dyDescent="0.35">
      <c r="A253" s="23">
        <v>53</v>
      </c>
      <c r="B253" s="28">
        <v>3</v>
      </c>
      <c r="C253" s="28">
        <v>3</v>
      </c>
      <c r="D253" s="28">
        <v>3</v>
      </c>
      <c r="E253" s="28">
        <v>4</v>
      </c>
      <c r="F253" s="28">
        <v>4</v>
      </c>
      <c r="G253" s="28">
        <v>4</v>
      </c>
      <c r="H253" s="28">
        <v>4</v>
      </c>
      <c r="I253" s="58">
        <v>3</v>
      </c>
      <c r="J253" s="28">
        <v>3</v>
      </c>
      <c r="K253" s="23">
        <f t="shared" si="23"/>
        <v>31</v>
      </c>
    </row>
    <row r="254" spans="1:11" ht="15" thickBot="1" x14ac:dyDescent="0.35">
      <c r="A254" s="23">
        <v>54</v>
      </c>
      <c r="B254" s="28">
        <v>4</v>
      </c>
      <c r="C254" s="28">
        <v>3</v>
      </c>
      <c r="D254" s="28">
        <v>4</v>
      </c>
      <c r="E254" s="28">
        <v>4</v>
      </c>
      <c r="F254" s="28">
        <v>4</v>
      </c>
      <c r="G254" s="28">
        <v>4</v>
      </c>
      <c r="H254" s="28">
        <v>4</v>
      </c>
      <c r="I254" s="58">
        <v>4</v>
      </c>
      <c r="J254" s="28">
        <v>3</v>
      </c>
      <c r="K254" s="23">
        <f t="shared" si="23"/>
        <v>34</v>
      </c>
    </row>
    <row r="255" spans="1:11" ht="15" thickBot="1" x14ac:dyDescent="0.35">
      <c r="A255" s="23">
        <v>55</v>
      </c>
      <c r="B255" s="28">
        <v>4</v>
      </c>
      <c r="C255" s="28">
        <v>3</v>
      </c>
      <c r="D255" s="28">
        <v>4</v>
      </c>
      <c r="E255" s="28">
        <v>4</v>
      </c>
      <c r="F255" s="28">
        <v>4</v>
      </c>
      <c r="G255" s="28">
        <v>4</v>
      </c>
      <c r="H255" s="28">
        <v>4</v>
      </c>
      <c r="I255" s="58">
        <v>4</v>
      </c>
      <c r="J255" s="28">
        <v>3</v>
      </c>
      <c r="K255" s="23">
        <f t="shared" si="23"/>
        <v>34</v>
      </c>
    </row>
    <row r="256" spans="1:11" ht="15" thickBot="1" x14ac:dyDescent="0.35">
      <c r="A256" s="23">
        <v>56</v>
      </c>
      <c r="B256" s="28">
        <v>4</v>
      </c>
      <c r="C256" s="28">
        <v>3</v>
      </c>
      <c r="D256" s="28">
        <v>4</v>
      </c>
      <c r="E256" s="28">
        <v>4</v>
      </c>
      <c r="F256" s="28">
        <v>4</v>
      </c>
      <c r="G256" s="28">
        <v>4</v>
      </c>
      <c r="H256" s="28">
        <v>4</v>
      </c>
      <c r="I256" s="58">
        <v>4</v>
      </c>
      <c r="J256" s="28">
        <v>3</v>
      </c>
      <c r="K256" s="23">
        <f t="shared" si="23"/>
        <v>34</v>
      </c>
    </row>
    <row r="257" spans="1:11" ht="15" thickBot="1" x14ac:dyDescent="0.35">
      <c r="A257" s="23">
        <v>57</v>
      </c>
      <c r="B257" s="28">
        <v>4</v>
      </c>
      <c r="C257" s="28">
        <v>3</v>
      </c>
      <c r="D257" s="28">
        <v>4</v>
      </c>
      <c r="E257" s="28">
        <v>4</v>
      </c>
      <c r="F257" s="28">
        <v>4</v>
      </c>
      <c r="G257" s="28">
        <v>4</v>
      </c>
      <c r="H257" s="28">
        <v>4</v>
      </c>
      <c r="I257" s="58">
        <v>4</v>
      </c>
      <c r="J257" s="28">
        <v>3</v>
      </c>
      <c r="K257" s="23">
        <f t="shared" si="23"/>
        <v>34</v>
      </c>
    </row>
    <row r="258" spans="1:11" ht="15" thickBot="1" x14ac:dyDescent="0.35">
      <c r="A258" s="23">
        <v>58</v>
      </c>
      <c r="B258" s="28">
        <v>4</v>
      </c>
      <c r="C258" s="28">
        <v>4</v>
      </c>
      <c r="D258" s="28">
        <v>4</v>
      </c>
      <c r="E258" s="28">
        <v>4</v>
      </c>
      <c r="F258" s="28">
        <v>4</v>
      </c>
      <c r="G258" s="28">
        <v>4</v>
      </c>
      <c r="H258" s="28">
        <v>4</v>
      </c>
      <c r="I258" s="58">
        <v>4</v>
      </c>
      <c r="J258" s="28">
        <v>3</v>
      </c>
      <c r="K258" s="23">
        <f t="shared" si="23"/>
        <v>35</v>
      </c>
    </row>
    <row r="259" spans="1:11" ht="15" thickBot="1" x14ac:dyDescent="0.35">
      <c r="A259" s="23">
        <v>59</v>
      </c>
      <c r="B259" s="28">
        <v>4</v>
      </c>
      <c r="C259" s="28">
        <v>4</v>
      </c>
      <c r="D259" s="28">
        <v>4</v>
      </c>
      <c r="E259" s="28">
        <v>4</v>
      </c>
      <c r="F259" s="28">
        <v>4</v>
      </c>
      <c r="G259" s="28">
        <v>4</v>
      </c>
      <c r="H259" s="28">
        <v>4</v>
      </c>
      <c r="I259" s="58">
        <v>4</v>
      </c>
      <c r="J259" s="28">
        <v>3</v>
      </c>
      <c r="K259" s="23">
        <f t="shared" si="23"/>
        <v>35</v>
      </c>
    </row>
    <row r="260" spans="1:11" ht="15" thickBot="1" x14ac:dyDescent="0.35">
      <c r="A260" s="23">
        <v>60</v>
      </c>
      <c r="B260" s="28">
        <v>4</v>
      </c>
      <c r="C260" s="28">
        <v>4</v>
      </c>
      <c r="D260" s="28">
        <v>4</v>
      </c>
      <c r="E260" s="28">
        <v>4</v>
      </c>
      <c r="F260" s="28">
        <v>4</v>
      </c>
      <c r="G260" s="28">
        <v>4</v>
      </c>
      <c r="H260" s="28">
        <v>4</v>
      </c>
      <c r="I260" s="58">
        <v>4</v>
      </c>
      <c r="J260" s="28">
        <v>3</v>
      </c>
      <c r="K260" s="23">
        <f t="shared" si="23"/>
        <v>35</v>
      </c>
    </row>
    <row r="261" spans="1:11" ht="15" thickBot="1" x14ac:dyDescent="0.35">
      <c r="A261" s="23">
        <v>61</v>
      </c>
      <c r="B261" s="28">
        <v>4</v>
      </c>
      <c r="C261" s="28">
        <v>4</v>
      </c>
      <c r="D261" s="28">
        <v>4</v>
      </c>
      <c r="E261" s="28">
        <v>4</v>
      </c>
      <c r="F261" s="28">
        <v>4</v>
      </c>
      <c r="G261" s="28">
        <v>4</v>
      </c>
      <c r="H261" s="28">
        <v>4</v>
      </c>
      <c r="I261" s="58">
        <v>4</v>
      </c>
      <c r="J261" s="28">
        <v>3</v>
      </c>
      <c r="K261" s="23">
        <f t="shared" si="23"/>
        <v>35</v>
      </c>
    </row>
    <row r="262" spans="1:11" ht="15" thickBot="1" x14ac:dyDescent="0.35">
      <c r="A262" s="23">
        <v>62</v>
      </c>
      <c r="B262" s="28">
        <v>4</v>
      </c>
      <c r="C262" s="28">
        <v>4</v>
      </c>
      <c r="D262" s="28">
        <v>4</v>
      </c>
      <c r="E262" s="28">
        <v>3</v>
      </c>
      <c r="F262" s="28">
        <v>4</v>
      </c>
      <c r="G262" s="28">
        <v>4</v>
      </c>
      <c r="H262" s="28">
        <v>4</v>
      </c>
      <c r="I262" s="58">
        <v>4</v>
      </c>
      <c r="J262" s="28">
        <v>3</v>
      </c>
      <c r="K262" s="23">
        <f t="shared" si="23"/>
        <v>34</v>
      </c>
    </row>
    <row r="263" spans="1:11" ht="15" thickBot="1" x14ac:dyDescent="0.35">
      <c r="A263" s="23">
        <v>63</v>
      </c>
      <c r="B263" s="28">
        <v>4</v>
      </c>
      <c r="C263" s="28">
        <v>3</v>
      </c>
      <c r="D263" s="28">
        <v>4</v>
      </c>
      <c r="E263" s="28">
        <v>3</v>
      </c>
      <c r="F263" s="28">
        <v>4</v>
      </c>
      <c r="G263" s="28">
        <v>4</v>
      </c>
      <c r="H263" s="28">
        <v>4</v>
      </c>
      <c r="I263" s="58">
        <v>4</v>
      </c>
      <c r="J263" s="28">
        <v>3</v>
      </c>
      <c r="K263" s="23">
        <f t="shared" si="23"/>
        <v>33</v>
      </c>
    </row>
    <row r="264" spans="1:11" ht="15" thickBot="1" x14ac:dyDescent="0.35">
      <c r="A264" s="23">
        <v>64</v>
      </c>
      <c r="B264" s="28">
        <v>4</v>
      </c>
      <c r="C264" s="28">
        <v>3</v>
      </c>
      <c r="D264" s="28">
        <v>4</v>
      </c>
      <c r="E264" s="28">
        <v>4</v>
      </c>
      <c r="F264" s="28">
        <v>4</v>
      </c>
      <c r="G264" s="28">
        <v>4</v>
      </c>
      <c r="H264" s="28">
        <v>4</v>
      </c>
      <c r="I264" s="58">
        <v>4</v>
      </c>
      <c r="J264" s="28">
        <v>3</v>
      </c>
      <c r="K264" s="23">
        <f t="shared" si="23"/>
        <v>34</v>
      </c>
    </row>
    <row r="265" spans="1:11" ht="15" thickBot="1" x14ac:dyDescent="0.35">
      <c r="A265" s="23">
        <v>65</v>
      </c>
      <c r="B265" s="28">
        <v>4</v>
      </c>
      <c r="C265" s="28">
        <v>3</v>
      </c>
      <c r="D265" s="28">
        <v>4</v>
      </c>
      <c r="E265" s="28">
        <v>4</v>
      </c>
      <c r="F265" s="28">
        <v>4</v>
      </c>
      <c r="G265" s="28">
        <v>3</v>
      </c>
      <c r="H265" s="28">
        <v>4</v>
      </c>
      <c r="I265" s="58">
        <v>4</v>
      </c>
      <c r="J265" s="28">
        <v>3</v>
      </c>
      <c r="K265" s="23">
        <f t="shared" si="23"/>
        <v>33</v>
      </c>
    </row>
    <row r="266" spans="1:11" ht="15" thickBot="1" x14ac:dyDescent="0.35">
      <c r="A266" s="23">
        <v>66</v>
      </c>
      <c r="B266" s="28">
        <v>4</v>
      </c>
      <c r="C266" s="28">
        <v>3</v>
      </c>
      <c r="D266" s="28">
        <v>4</v>
      </c>
      <c r="E266" s="28">
        <v>4</v>
      </c>
      <c r="F266" s="28">
        <v>4</v>
      </c>
      <c r="G266" s="28">
        <v>4</v>
      </c>
      <c r="H266" s="28">
        <v>4</v>
      </c>
      <c r="I266" s="58">
        <v>4</v>
      </c>
      <c r="J266" s="28">
        <v>3</v>
      </c>
      <c r="K266" s="23">
        <f t="shared" si="23"/>
        <v>34</v>
      </c>
    </row>
    <row r="267" spans="1:11" ht="15" thickBot="1" x14ac:dyDescent="0.35">
      <c r="A267" s="23">
        <v>67</v>
      </c>
      <c r="B267" s="28">
        <v>3</v>
      </c>
      <c r="C267" s="28">
        <v>3</v>
      </c>
      <c r="D267" s="28">
        <v>3</v>
      </c>
      <c r="E267" s="28">
        <v>4</v>
      </c>
      <c r="F267" s="28">
        <v>4</v>
      </c>
      <c r="G267" s="28">
        <v>4</v>
      </c>
      <c r="H267" s="28">
        <v>4</v>
      </c>
      <c r="I267" s="58">
        <v>3</v>
      </c>
      <c r="J267" s="28">
        <v>3</v>
      </c>
      <c r="K267" s="23">
        <f t="shared" si="23"/>
        <v>31</v>
      </c>
    </row>
    <row r="268" spans="1:11" ht="15" thickBot="1" x14ac:dyDescent="0.35">
      <c r="A268" s="23">
        <v>68</v>
      </c>
      <c r="B268" s="28">
        <v>4</v>
      </c>
      <c r="C268" s="28">
        <v>4</v>
      </c>
      <c r="D268" s="28">
        <v>4</v>
      </c>
      <c r="E268" s="28">
        <v>4</v>
      </c>
      <c r="F268" s="28">
        <v>4</v>
      </c>
      <c r="G268" s="28">
        <v>4</v>
      </c>
      <c r="H268" s="28">
        <v>4</v>
      </c>
      <c r="I268" s="58">
        <v>4</v>
      </c>
      <c r="J268" s="28">
        <v>3</v>
      </c>
      <c r="K268" s="23">
        <f t="shared" si="23"/>
        <v>35</v>
      </c>
    </row>
    <row r="269" spans="1:11" ht="15" thickBot="1" x14ac:dyDescent="0.35">
      <c r="A269" s="23">
        <v>69</v>
      </c>
      <c r="B269" s="28">
        <v>3</v>
      </c>
      <c r="C269" s="28">
        <v>4</v>
      </c>
      <c r="D269" s="28">
        <v>3</v>
      </c>
      <c r="E269" s="28">
        <v>4</v>
      </c>
      <c r="F269" s="28">
        <v>4</v>
      </c>
      <c r="G269" s="28">
        <v>4</v>
      </c>
      <c r="H269" s="28">
        <v>4</v>
      </c>
      <c r="I269" s="58">
        <v>3</v>
      </c>
      <c r="J269" s="28">
        <v>3</v>
      </c>
      <c r="K269" s="23">
        <f t="shared" si="23"/>
        <v>32</v>
      </c>
    </row>
    <row r="270" spans="1:11" ht="15" thickBot="1" x14ac:dyDescent="0.35">
      <c r="A270" s="23">
        <v>70</v>
      </c>
      <c r="B270" s="28">
        <v>3</v>
      </c>
      <c r="C270" s="28">
        <v>4</v>
      </c>
      <c r="D270" s="28">
        <v>3</v>
      </c>
      <c r="E270" s="28">
        <v>4</v>
      </c>
      <c r="F270" s="28">
        <v>4</v>
      </c>
      <c r="G270" s="28">
        <v>4</v>
      </c>
      <c r="H270" s="28">
        <v>4</v>
      </c>
      <c r="I270" s="58">
        <v>3</v>
      </c>
      <c r="J270" s="28">
        <v>3</v>
      </c>
      <c r="K270" s="23">
        <f t="shared" si="23"/>
        <v>32</v>
      </c>
    </row>
    <row r="271" spans="1:11" ht="15" thickBot="1" x14ac:dyDescent="0.35">
      <c r="A271" s="23">
        <v>71</v>
      </c>
      <c r="B271" s="28">
        <v>3</v>
      </c>
      <c r="C271" s="28">
        <v>3</v>
      </c>
      <c r="D271" s="28">
        <v>3</v>
      </c>
      <c r="E271" s="28">
        <v>4</v>
      </c>
      <c r="F271" s="28">
        <v>4</v>
      </c>
      <c r="G271" s="28">
        <v>4</v>
      </c>
      <c r="H271" s="28">
        <v>4</v>
      </c>
      <c r="I271" s="58">
        <v>3</v>
      </c>
      <c r="J271" s="28">
        <v>3</v>
      </c>
      <c r="K271" s="23">
        <f t="shared" si="23"/>
        <v>31</v>
      </c>
    </row>
    <row r="272" spans="1:11" ht="15" thickBot="1" x14ac:dyDescent="0.35">
      <c r="A272" s="23">
        <v>72</v>
      </c>
      <c r="B272" s="28">
        <v>3</v>
      </c>
      <c r="C272" s="28">
        <v>3</v>
      </c>
      <c r="D272" s="28">
        <v>3</v>
      </c>
      <c r="E272" s="28">
        <v>4</v>
      </c>
      <c r="F272" s="28">
        <v>4</v>
      </c>
      <c r="G272" s="28">
        <v>4</v>
      </c>
      <c r="H272" s="28">
        <v>4</v>
      </c>
      <c r="I272" s="58">
        <v>3</v>
      </c>
      <c r="J272" s="28">
        <v>3</v>
      </c>
      <c r="K272" s="23">
        <f t="shared" si="23"/>
        <v>31</v>
      </c>
    </row>
    <row r="273" spans="1:11" ht="15" thickBot="1" x14ac:dyDescent="0.35">
      <c r="A273" s="23">
        <v>73</v>
      </c>
      <c r="B273" s="28">
        <v>3</v>
      </c>
      <c r="C273" s="28">
        <v>3</v>
      </c>
      <c r="D273" s="28">
        <v>3</v>
      </c>
      <c r="E273" s="28">
        <v>4</v>
      </c>
      <c r="F273" s="28">
        <v>4</v>
      </c>
      <c r="G273" s="28">
        <v>4</v>
      </c>
      <c r="H273" s="28">
        <v>4</v>
      </c>
      <c r="I273" s="58">
        <v>3</v>
      </c>
      <c r="J273" s="28">
        <v>4</v>
      </c>
      <c r="K273" s="4">
        <f t="shared" si="23"/>
        <v>32</v>
      </c>
    </row>
    <row r="274" spans="1:11" ht="15" thickBot="1" x14ac:dyDescent="0.35">
      <c r="A274" s="23">
        <v>74</v>
      </c>
      <c r="B274" s="28">
        <v>3</v>
      </c>
      <c r="C274" s="28">
        <v>3</v>
      </c>
      <c r="D274" s="28">
        <v>3</v>
      </c>
      <c r="E274" s="28">
        <v>4</v>
      </c>
      <c r="F274" s="28">
        <v>4</v>
      </c>
      <c r="G274" s="28">
        <v>4</v>
      </c>
      <c r="H274" s="28">
        <v>4</v>
      </c>
      <c r="I274" s="58">
        <v>3</v>
      </c>
      <c r="J274" s="28">
        <v>4</v>
      </c>
      <c r="K274" s="4">
        <f t="shared" si="23"/>
        <v>32</v>
      </c>
    </row>
    <row r="275" spans="1:11" ht="15" thickBot="1" x14ac:dyDescent="0.35">
      <c r="A275" s="23">
        <v>75</v>
      </c>
      <c r="B275" s="28">
        <v>3</v>
      </c>
      <c r="C275" s="28">
        <v>3</v>
      </c>
      <c r="D275" s="28">
        <v>3</v>
      </c>
      <c r="E275" s="28">
        <v>4</v>
      </c>
      <c r="F275" s="28">
        <v>4</v>
      </c>
      <c r="G275" s="28">
        <v>4</v>
      </c>
      <c r="H275" s="28">
        <v>4</v>
      </c>
      <c r="I275" s="58">
        <v>3</v>
      </c>
      <c r="J275" s="28">
        <v>4</v>
      </c>
      <c r="K275" s="4">
        <f t="shared" si="23"/>
        <v>32</v>
      </c>
    </row>
    <row r="276" spans="1:11" ht="15" thickBot="1" x14ac:dyDescent="0.35">
      <c r="A276" s="79" t="s">
        <v>11</v>
      </c>
      <c r="B276" s="80">
        <f>SUM(B201:B275)</f>
        <v>251</v>
      </c>
      <c r="C276" s="80">
        <f>SUM(C201:C275)</f>
        <v>257</v>
      </c>
      <c r="D276" s="80">
        <f t="shared" ref="D276:J276" si="24">SUM(D201:D275)</f>
        <v>251</v>
      </c>
      <c r="E276" s="80">
        <f t="shared" si="24"/>
        <v>298</v>
      </c>
      <c r="F276" s="80">
        <f t="shared" si="24"/>
        <v>285</v>
      </c>
      <c r="G276" s="80">
        <f t="shared" si="24"/>
        <v>271</v>
      </c>
      <c r="H276" s="80">
        <f t="shared" si="24"/>
        <v>291</v>
      </c>
      <c r="I276" s="80">
        <f t="shared" si="24"/>
        <v>251</v>
      </c>
      <c r="J276" s="80">
        <f t="shared" si="24"/>
        <v>249</v>
      </c>
      <c r="K276" s="80">
        <f>SUM(K201:K275)</f>
        <v>2404</v>
      </c>
    </row>
    <row r="277" spans="1:11" ht="15" thickBot="1" x14ac:dyDescent="0.35">
      <c r="A277" s="17" t="s">
        <v>12</v>
      </c>
      <c r="B277" s="24">
        <f>B276/75</f>
        <v>3.3466666666666667</v>
      </c>
      <c r="C277" s="24">
        <f t="shared" ref="C277:J277" si="25">C276/75</f>
        <v>3.4266666666666667</v>
      </c>
      <c r="D277" s="24">
        <f t="shared" si="25"/>
        <v>3.3466666666666667</v>
      </c>
      <c r="E277" s="24">
        <f t="shared" si="25"/>
        <v>3.9733333333333332</v>
      </c>
      <c r="F277" s="24">
        <f t="shared" si="25"/>
        <v>3.8</v>
      </c>
      <c r="G277" s="24">
        <f t="shared" si="25"/>
        <v>3.6133333333333333</v>
      </c>
      <c r="H277" s="24">
        <f t="shared" si="25"/>
        <v>3.88</v>
      </c>
      <c r="I277" s="59">
        <f t="shared" si="25"/>
        <v>3.3466666666666667</v>
      </c>
      <c r="J277" s="24">
        <f t="shared" si="25"/>
        <v>3.32</v>
      </c>
      <c r="K277" s="24">
        <f>K276/75/9</f>
        <v>3.5614814814814815</v>
      </c>
    </row>
    <row r="278" spans="1:11" ht="15" thickBot="1" x14ac:dyDescent="0.35">
      <c r="A278" s="17" t="s">
        <v>13</v>
      </c>
      <c r="B278" s="24">
        <f>B277*1/9</f>
        <v>0.37185185185185188</v>
      </c>
      <c r="C278" s="24">
        <f t="shared" ref="C278:K278" si="26">C277*1/9</f>
        <v>0.38074074074074077</v>
      </c>
      <c r="D278" s="24">
        <f t="shared" si="26"/>
        <v>0.37185185185185188</v>
      </c>
      <c r="E278" s="24">
        <f t="shared" si="26"/>
        <v>0.44148148148148147</v>
      </c>
      <c r="F278" s="24">
        <f t="shared" si="26"/>
        <v>0.42222222222222222</v>
      </c>
      <c r="G278" s="24">
        <f t="shared" si="26"/>
        <v>0.40148148148148149</v>
      </c>
      <c r="H278" s="24">
        <f t="shared" si="26"/>
        <v>0.43111111111111111</v>
      </c>
      <c r="I278" s="59">
        <f t="shared" si="26"/>
        <v>0.37185185185185188</v>
      </c>
      <c r="J278" s="24">
        <f t="shared" si="26"/>
        <v>0.36888888888888888</v>
      </c>
      <c r="K278" s="24">
        <f t="shared" si="26"/>
        <v>0.39572016460905352</v>
      </c>
    </row>
    <row r="279" spans="1:11" ht="15" thickBot="1" x14ac:dyDescent="0.35">
      <c r="A279" s="17" t="s">
        <v>30</v>
      </c>
      <c r="B279" s="24">
        <f>B277*25</f>
        <v>83.666666666666671</v>
      </c>
      <c r="C279" s="24">
        <f t="shared" ref="C279:K279" si="27">C277*25</f>
        <v>85.666666666666671</v>
      </c>
      <c r="D279" s="24">
        <f t="shared" si="27"/>
        <v>83.666666666666671</v>
      </c>
      <c r="E279" s="24">
        <f t="shared" si="27"/>
        <v>99.333333333333329</v>
      </c>
      <c r="F279" s="24">
        <f t="shared" si="27"/>
        <v>95</v>
      </c>
      <c r="G279" s="24">
        <f t="shared" si="27"/>
        <v>90.333333333333329</v>
      </c>
      <c r="H279" s="24">
        <f t="shared" si="27"/>
        <v>97</v>
      </c>
      <c r="I279" s="59">
        <f t="shared" si="27"/>
        <v>83.666666666666671</v>
      </c>
      <c r="J279" s="24">
        <f t="shared" si="27"/>
        <v>83</v>
      </c>
      <c r="K279" s="24">
        <f t="shared" si="27"/>
        <v>89.037037037037038</v>
      </c>
    </row>
    <row r="282" spans="1:11" x14ac:dyDescent="0.3">
      <c r="A282" s="22" t="s">
        <v>81</v>
      </c>
    </row>
    <row r="283" spans="1:11" ht="15" thickBot="1" x14ac:dyDescent="0.35"/>
    <row r="284" spans="1:11" ht="15" thickBot="1" x14ac:dyDescent="0.35">
      <c r="A284" s="86" t="s">
        <v>0</v>
      </c>
      <c r="B284" s="88" t="s">
        <v>1</v>
      </c>
      <c r="C284" s="89"/>
      <c r="D284" s="89"/>
      <c r="E284" s="89"/>
      <c r="F284" s="89"/>
      <c r="G284" s="89"/>
      <c r="H284" s="89"/>
      <c r="I284" s="89"/>
      <c r="J284" s="90"/>
      <c r="K284" s="86" t="s">
        <v>11</v>
      </c>
    </row>
    <row r="285" spans="1:11" ht="15" thickBot="1" x14ac:dyDescent="0.35">
      <c r="A285" s="87"/>
      <c r="B285" s="25" t="s">
        <v>2</v>
      </c>
      <c r="C285" s="25" t="s">
        <v>3</v>
      </c>
      <c r="D285" s="25" t="s">
        <v>4</v>
      </c>
      <c r="E285" s="25" t="s">
        <v>5</v>
      </c>
      <c r="F285" s="25" t="s">
        <v>6</v>
      </c>
      <c r="G285" s="25" t="s">
        <v>7</v>
      </c>
      <c r="H285" s="25" t="s">
        <v>8</v>
      </c>
      <c r="I285" s="61" t="s">
        <v>9</v>
      </c>
      <c r="J285" s="25" t="s">
        <v>10</v>
      </c>
      <c r="K285" s="87"/>
    </row>
    <row r="286" spans="1:11" ht="15" thickBot="1" x14ac:dyDescent="0.35">
      <c r="A286" s="23">
        <v>1</v>
      </c>
      <c r="B286" s="28">
        <v>4</v>
      </c>
      <c r="C286" s="28">
        <v>4</v>
      </c>
      <c r="D286" s="28">
        <v>4</v>
      </c>
      <c r="E286" s="28">
        <v>4</v>
      </c>
      <c r="F286" s="28">
        <v>3</v>
      </c>
      <c r="G286" s="28">
        <v>4</v>
      </c>
      <c r="H286" s="28">
        <v>4</v>
      </c>
      <c r="I286" s="58">
        <v>4</v>
      </c>
      <c r="J286" s="28">
        <v>4</v>
      </c>
      <c r="K286" s="23">
        <f>SUM(B286:J286)</f>
        <v>35</v>
      </c>
    </row>
    <row r="287" spans="1:11" ht="15" thickBot="1" x14ac:dyDescent="0.35">
      <c r="A287" s="23">
        <v>2</v>
      </c>
      <c r="B287" s="28">
        <v>4</v>
      </c>
      <c r="C287" s="28">
        <v>4</v>
      </c>
      <c r="D287" s="28">
        <v>4</v>
      </c>
      <c r="E287" s="28">
        <v>4</v>
      </c>
      <c r="F287" s="28">
        <v>3</v>
      </c>
      <c r="G287" s="28">
        <v>4</v>
      </c>
      <c r="H287" s="28">
        <v>4</v>
      </c>
      <c r="I287" s="58">
        <v>4</v>
      </c>
      <c r="J287" s="28">
        <v>4</v>
      </c>
      <c r="K287" s="23">
        <f t="shared" ref="K287:K325" si="28">SUM(B287:J287)</f>
        <v>35</v>
      </c>
    </row>
    <row r="288" spans="1:11" ht="15" thickBot="1" x14ac:dyDescent="0.35">
      <c r="A288" s="23">
        <v>3</v>
      </c>
      <c r="B288" s="28">
        <v>4</v>
      </c>
      <c r="C288" s="28">
        <v>4</v>
      </c>
      <c r="D288" s="28">
        <v>4</v>
      </c>
      <c r="E288" s="28">
        <v>4</v>
      </c>
      <c r="F288" s="28">
        <v>3</v>
      </c>
      <c r="G288" s="28">
        <v>4</v>
      </c>
      <c r="H288" s="28">
        <v>4</v>
      </c>
      <c r="I288" s="58">
        <v>4</v>
      </c>
      <c r="J288" s="28">
        <v>4</v>
      </c>
      <c r="K288" s="23">
        <f t="shared" si="28"/>
        <v>35</v>
      </c>
    </row>
    <row r="289" spans="1:11" ht="15" thickBot="1" x14ac:dyDescent="0.35">
      <c r="A289" s="23">
        <v>4</v>
      </c>
      <c r="B289" s="28">
        <v>4</v>
      </c>
      <c r="C289" s="28">
        <v>3</v>
      </c>
      <c r="D289" s="28">
        <v>4</v>
      </c>
      <c r="E289" s="28">
        <v>4</v>
      </c>
      <c r="F289" s="28">
        <v>3</v>
      </c>
      <c r="G289" s="28">
        <v>4</v>
      </c>
      <c r="H289" s="28">
        <v>4</v>
      </c>
      <c r="I289" s="58">
        <v>4</v>
      </c>
      <c r="J289" s="28">
        <v>4</v>
      </c>
      <c r="K289" s="23">
        <f t="shared" si="28"/>
        <v>34</v>
      </c>
    </row>
    <row r="290" spans="1:11" ht="15" thickBot="1" x14ac:dyDescent="0.35">
      <c r="A290" s="23">
        <v>5</v>
      </c>
      <c r="B290" s="28">
        <v>4</v>
      </c>
      <c r="C290" s="28">
        <v>3</v>
      </c>
      <c r="D290" s="28">
        <v>4</v>
      </c>
      <c r="E290" s="28">
        <v>4</v>
      </c>
      <c r="F290" s="28">
        <v>3</v>
      </c>
      <c r="G290" s="28">
        <v>4</v>
      </c>
      <c r="H290" s="28">
        <v>4</v>
      </c>
      <c r="I290" s="58">
        <v>4</v>
      </c>
      <c r="J290" s="28">
        <v>4</v>
      </c>
      <c r="K290" s="23">
        <f t="shared" si="28"/>
        <v>34</v>
      </c>
    </row>
    <row r="291" spans="1:11" ht="15" thickBot="1" x14ac:dyDescent="0.35">
      <c r="A291" s="23">
        <v>6</v>
      </c>
      <c r="B291" s="28">
        <v>3</v>
      </c>
      <c r="C291" s="28">
        <v>4</v>
      </c>
      <c r="D291" s="28">
        <v>3</v>
      </c>
      <c r="E291" s="28">
        <v>4</v>
      </c>
      <c r="F291" s="28">
        <v>4</v>
      </c>
      <c r="G291" s="28">
        <v>4</v>
      </c>
      <c r="H291" s="28">
        <v>4</v>
      </c>
      <c r="I291" s="58">
        <v>3</v>
      </c>
      <c r="J291" s="28">
        <v>4</v>
      </c>
      <c r="K291" s="23">
        <f t="shared" si="28"/>
        <v>33</v>
      </c>
    </row>
    <row r="292" spans="1:11" ht="15" thickBot="1" x14ac:dyDescent="0.35">
      <c r="A292" s="23">
        <v>7</v>
      </c>
      <c r="B292" s="28">
        <v>3</v>
      </c>
      <c r="C292" s="28">
        <v>4</v>
      </c>
      <c r="D292" s="28">
        <v>3</v>
      </c>
      <c r="E292" s="28">
        <v>4</v>
      </c>
      <c r="F292" s="28">
        <v>4</v>
      </c>
      <c r="G292" s="28">
        <v>4</v>
      </c>
      <c r="H292" s="28">
        <v>4</v>
      </c>
      <c r="I292" s="58">
        <v>3</v>
      </c>
      <c r="J292" s="28">
        <v>4</v>
      </c>
      <c r="K292" s="23">
        <f t="shared" si="28"/>
        <v>33</v>
      </c>
    </row>
    <row r="293" spans="1:11" ht="15" thickBot="1" x14ac:dyDescent="0.35">
      <c r="A293" s="23">
        <v>8</v>
      </c>
      <c r="B293" s="28">
        <v>4</v>
      </c>
      <c r="C293" s="28">
        <v>4</v>
      </c>
      <c r="D293" s="28">
        <v>4</v>
      </c>
      <c r="E293" s="28">
        <v>4</v>
      </c>
      <c r="F293" s="28">
        <v>3</v>
      </c>
      <c r="G293" s="28">
        <v>4</v>
      </c>
      <c r="H293" s="28">
        <v>4</v>
      </c>
      <c r="I293" s="58">
        <v>4</v>
      </c>
      <c r="J293" s="28">
        <v>4</v>
      </c>
      <c r="K293" s="23">
        <f t="shared" si="28"/>
        <v>35</v>
      </c>
    </row>
    <row r="294" spans="1:11" ht="15" thickBot="1" x14ac:dyDescent="0.35">
      <c r="A294" s="23">
        <v>9</v>
      </c>
      <c r="B294" s="28">
        <v>4</v>
      </c>
      <c r="C294" s="28">
        <v>4</v>
      </c>
      <c r="D294" s="28">
        <v>4</v>
      </c>
      <c r="E294" s="28">
        <v>4</v>
      </c>
      <c r="F294" s="28">
        <v>3</v>
      </c>
      <c r="G294" s="28">
        <v>4</v>
      </c>
      <c r="H294" s="28">
        <v>4</v>
      </c>
      <c r="I294" s="58">
        <v>4</v>
      </c>
      <c r="J294" s="28">
        <v>4</v>
      </c>
      <c r="K294" s="23">
        <f t="shared" si="28"/>
        <v>35</v>
      </c>
    </row>
    <row r="295" spans="1:11" ht="15" thickBot="1" x14ac:dyDescent="0.35">
      <c r="A295" s="23">
        <v>10</v>
      </c>
      <c r="B295" s="28">
        <v>3</v>
      </c>
      <c r="C295" s="28">
        <v>4</v>
      </c>
      <c r="D295" s="28">
        <v>3</v>
      </c>
      <c r="E295" s="28">
        <v>4</v>
      </c>
      <c r="F295" s="28">
        <v>4</v>
      </c>
      <c r="G295" s="28">
        <v>4</v>
      </c>
      <c r="H295" s="28">
        <v>4</v>
      </c>
      <c r="I295" s="58">
        <v>3</v>
      </c>
      <c r="J295" s="28">
        <v>4</v>
      </c>
      <c r="K295" s="23">
        <f t="shared" si="28"/>
        <v>33</v>
      </c>
    </row>
    <row r="296" spans="1:11" ht="15" thickBot="1" x14ac:dyDescent="0.35">
      <c r="A296" s="23">
        <v>11</v>
      </c>
      <c r="B296" s="28">
        <v>3</v>
      </c>
      <c r="C296" s="28">
        <v>3</v>
      </c>
      <c r="D296" s="28">
        <v>3</v>
      </c>
      <c r="E296" s="28">
        <v>4</v>
      </c>
      <c r="F296" s="28">
        <v>3</v>
      </c>
      <c r="G296" s="28">
        <v>4</v>
      </c>
      <c r="H296" s="28">
        <v>4</v>
      </c>
      <c r="I296" s="58">
        <v>3</v>
      </c>
      <c r="J296" s="28">
        <v>4</v>
      </c>
      <c r="K296" s="23">
        <f t="shared" si="28"/>
        <v>31</v>
      </c>
    </row>
    <row r="297" spans="1:11" ht="15" thickBot="1" x14ac:dyDescent="0.35">
      <c r="A297" s="23">
        <v>12</v>
      </c>
      <c r="B297" s="28">
        <v>3</v>
      </c>
      <c r="C297" s="28">
        <v>3</v>
      </c>
      <c r="D297" s="28">
        <v>3</v>
      </c>
      <c r="E297" s="28">
        <v>4</v>
      </c>
      <c r="F297" s="28">
        <v>4</v>
      </c>
      <c r="G297" s="28">
        <v>4</v>
      </c>
      <c r="H297" s="28">
        <v>4</v>
      </c>
      <c r="I297" s="58">
        <v>3</v>
      </c>
      <c r="J297" s="28">
        <v>4</v>
      </c>
      <c r="K297" s="23">
        <f t="shared" si="28"/>
        <v>32</v>
      </c>
    </row>
    <row r="298" spans="1:11" ht="15" thickBot="1" x14ac:dyDescent="0.35">
      <c r="A298" s="23">
        <v>13</v>
      </c>
      <c r="B298" s="28">
        <v>3</v>
      </c>
      <c r="C298" s="28">
        <v>3</v>
      </c>
      <c r="D298" s="28">
        <v>3</v>
      </c>
      <c r="E298" s="28">
        <v>4</v>
      </c>
      <c r="F298" s="28">
        <v>4</v>
      </c>
      <c r="G298" s="28">
        <v>4</v>
      </c>
      <c r="H298" s="28">
        <v>3</v>
      </c>
      <c r="I298" s="58">
        <v>3</v>
      </c>
      <c r="J298" s="28">
        <v>3</v>
      </c>
      <c r="K298" s="23">
        <f t="shared" si="28"/>
        <v>30</v>
      </c>
    </row>
    <row r="299" spans="1:11" ht="15" thickBot="1" x14ac:dyDescent="0.35">
      <c r="A299" s="23">
        <v>14</v>
      </c>
      <c r="B299" s="28">
        <v>3</v>
      </c>
      <c r="C299" s="28">
        <v>3</v>
      </c>
      <c r="D299" s="28">
        <v>3</v>
      </c>
      <c r="E299" s="28">
        <v>4</v>
      </c>
      <c r="F299" s="28">
        <v>3</v>
      </c>
      <c r="G299" s="28">
        <v>4</v>
      </c>
      <c r="H299" s="28">
        <v>3</v>
      </c>
      <c r="I299" s="58">
        <v>3</v>
      </c>
      <c r="J299" s="28">
        <v>4</v>
      </c>
      <c r="K299" s="23">
        <f t="shared" si="28"/>
        <v>30</v>
      </c>
    </row>
    <row r="300" spans="1:11" ht="15" thickBot="1" x14ac:dyDescent="0.35">
      <c r="A300" s="23">
        <v>15</v>
      </c>
      <c r="B300" s="28">
        <v>3</v>
      </c>
      <c r="C300" s="28">
        <v>3</v>
      </c>
      <c r="D300" s="28">
        <v>3</v>
      </c>
      <c r="E300" s="28">
        <v>4</v>
      </c>
      <c r="F300" s="28">
        <v>3</v>
      </c>
      <c r="G300" s="28">
        <v>4</v>
      </c>
      <c r="H300" s="28">
        <v>4</v>
      </c>
      <c r="I300" s="58">
        <v>3</v>
      </c>
      <c r="J300" s="28">
        <v>4</v>
      </c>
      <c r="K300" s="23">
        <f t="shared" si="28"/>
        <v>31</v>
      </c>
    </row>
    <row r="301" spans="1:11" ht="15" thickBot="1" x14ac:dyDescent="0.35">
      <c r="A301" s="23">
        <v>16</v>
      </c>
      <c r="B301" s="28">
        <v>3</v>
      </c>
      <c r="C301" s="28">
        <v>3</v>
      </c>
      <c r="D301" s="28">
        <v>3</v>
      </c>
      <c r="E301" s="28">
        <v>4</v>
      </c>
      <c r="F301" s="28">
        <v>3</v>
      </c>
      <c r="G301" s="28">
        <v>4</v>
      </c>
      <c r="H301" s="28">
        <v>4</v>
      </c>
      <c r="I301" s="58">
        <v>3</v>
      </c>
      <c r="J301" s="28">
        <v>4</v>
      </c>
      <c r="K301" s="23">
        <f t="shared" si="28"/>
        <v>31</v>
      </c>
    </row>
    <row r="302" spans="1:11" ht="15" thickBot="1" x14ac:dyDescent="0.35">
      <c r="A302" s="23">
        <v>17</v>
      </c>
      <c r="B302" s="28">
        <v>4</v>
      </c>
      <c r="C302" s="28">
        <v>3</v>
      </c>
      <c r="D302" s="28">
        <v>4</v>
      </c>
      <c r="E302" s="28">
        <v>4</v>
      </c>
      <c r="F302" s="28">
        <v>3</v>
      </c>
      <c r="G302" s="28">
        <v>4</v>
      </c>
      <c r="H302" s="28">
        <v>4</v>
      </c>
      <c r="I302" s="58">
        <v>4</v>
      </c>
      <c r="J302" s="28">
        <v>4</v>
      </c>
      <c r="K302" s="23">
        <f t="shared" si="28"/>
        <v>34</v>
      </c>
    </row>
    <row r="303" spans="1:11" ht="15" thickBot="1" x14ac:dyDescent="0.35">
      <c r="A303" s="23">
        <v>18</v>
      </c>
      <c r="B303" s="28">
        <v>4</v>
      </c>
      <c r="C303" s="28">
        <v>3</v>
      </c>
      <c r="D303" s="28">
        <v>4</v>
      </c>
      <c r="E303" s="28">
        <v>4</v>
      </c>
      <c r="F303" s="28">
        <v>3</v>
      </c>
      <c r="G303" s="28">
        <v>4</v>
      </c>
      <c r="H303" s="28">
        <v>4</v>
      </c>
      <c r="I303" s="58">
        <v>4</v>
      </c>
      <c r="J303" s="28">
        <v>4</v>
      </c>
      <c r="K303" s="23">
        <f t="shared" si="28"/>
        <v>34</v>
      </c>
    </row>
    <row r="304" spans="1:11" ht="15" thickBot="1" x14ac:dyDescent="0.35">
      <c r="A304" s="23">
        <v>19</v>
      </c>
      <c r="B304" s="28">
        <v>4</v>
      </c>
      <c r="C304" s="28">
        <v>3</v>
      </c>
      <c r="D304" s="28">
        <v>4</v>
      </c>
      <c r="E304" s="28">
        <v>4</v>
      </c>
      <c r="F304" s="28">
        <v>3</v>
      </c>
      <c r="G304" s="28">
        <v>4</v>
      </c>
      <c r="H304" s="28">
        <v>4</v>
      </c>
      <c r="I304" s="58">
        <v>4</v>
      </c>
      <c r="J304" s="28">
        <v>4</v>
      </c>
      <c r="K304" s="23">
        <f t="shared" si="28"/>
        <v>34</v>
      </c>
    </row>
    <row r="305" spans="1:11" ht="15" thickBot="1" x14ac:dyDescent="0.35">
      <c r="A305" s="23">
        <v>20</v>
      </c>
      <c r="B305" s="28">
        <v>4</v>
      </c>
      <c r="C305" s="28">
        <v>3</v>
      </c>
      <c r="D305" s="28">
        <v>4</v>
      </c>
      <c r="E305" s="28">
        <v>4</v>
      </c>
      <c r="F305" s="28">
        <v>3</v>
      </c>
      <c r="G305" s="28">
        <v>4</v>
      </c>
      <c r="H305" s="28">
        <v>4</v>
      </c>
      <c r="I305" s="58">
        <v>4</v>
      </c>
      <c r="J305" s="28">
        <v>4</v>
      </c>
      <c r="K305" s="23">
        <f t="shared" si="28"/>
        <v>34</v>
      </c>
    </row>
    <row r="306" spans="1:11" ht="15" thickBot="1" x14ac:dyDescent="0.35">
      <c r="A306" s="23">
        <v>21</v>
      </c>
      <c r="B306" s="28">
        <v>4</v>
      </c>
      <c r="C306" s="28">
        <v>4</v>
      </c>
      <c r="D306" s="28">
        <v>4</v>
      </c>
      <c r="E306" s="28">
        <v>4</v>
      </c>
      <c r="F306" s="28">
        <v>3</v>
      </c>
      <c r="G306" s="28">
        <v>4</v>
      </c>
      <c r="H306" s="28">
        <v>4</v>
      </c>
      <c r="I306" s="58">
        <v>4</v>
      </c>
      <c r="J306" s="28">
        <v>4</v>
      </c>
      <c r="K306" s="23">
        <f t="shared" si="28"/>
        <v>35</v>
      </c>
    </row>
    <row r="307" spans="1:11" ht="15" thickBot="1" x14ac:dyDescent="0.35">
      <c r="A307" s="23">
        <v>22</v>
      </c>
      <c r="B307" s="28">
        <v>4</v>
      </c>
      <c r="C307" s="28">
        <v>4</v>
      </c>
      <c r="D307" s="28">
        <v>4</v>
      </c>
      <c r="E307" s="28">
        <v>4</v>
      </c>
      <c r="F307" s="28">
        <v>3</v>
      </c>
      <c r="G307" s="28">
        <v>4</v>
      </c>
      <c r="H307" s="28">
        <v>4</v>
      </c>
      <c r="I307" s="58">
        <v>4</v>
      </c>
      <c r="J307" s="28">
        <v>4</v>
      </c>
      <c r="K307" s="23">
        <f t="shared" si="28"/>
        <v>35</v>
      </c>
    </row>
    <row r="308" spans="1:11" ht="15" thickBot="1" x14ac:dyDescent="0.35">
      <c r="A308" s="23">
        <v>23</v>
      </c>
      <c r="B308" s="28">
        <v>3</v>
      </c>
      <c r="C308" s="28">
        <v>4</v>
      </c>
      <c r="D308" s="28">
        <v>3</v>
      </c>
      <c r="E308" s="28">
        <v>4</v>
      </c>
      <c r="F308" s="28">
        <v>3</v>
      </c>
      <c r="G308" s="28">
        <v>4</v>
      </c>
      <c r="H308" s="28">
        <v>4</v>
      </c>
      <c r="I308" s="58">
        <v>3</v>
      </c>
      <c r="J308" s="28">
        <v>4</v>
      </c>
      <c r="K308" s="23">
        <f t="shared" si="28"/>
        <v>32</v>
      </c>
    </row>
    <row r="309" spans="1:11" ht="15" thickBot="1" x14ac:dyDescent="0.35">
      <c r="A309" s="23">
        <v>24</v>
      </c>
      <c r="B309" s="28">
        <v>3</v>
      </c>
      <c r="C309" s="28">
        <v>4</v>
      </c>
      <c r="D309" s="28">
        <v>3</v>
      </c>
      <c r="E309" s="28">
        <v>4</v>
      </c>
      <c r="F309" s="28">
        <v>3</v>
      </c>
      <c r="G309" s="28">
        <v>4</v>
      </c>
      <c r="H309" s="28">
        <v>3</v>
      </c>
      <c r="I309" s="58">
        <v>3</v>
      </c>
      <c r="J309" s="28">
        <v>4</v>
      </c>
      <c r="K309" s="23">
        <f t="shared" si="28"/>
        <v>31</v>
      </c>
    </row>
    <row r="310" spans="1:11" ht="15" thickBot="1" x14ac:dyDescent="0.35">
      <c r="A310" s="23">
        <v>25</v>
      </c>
      <c r="B310" s="28">
        <v>3</v>
      </c>
      <c r="C310" s="28">
        <v>4</v>
      </c>
      <c r="D310" s="28">
        <v>3</v>
      </c>
      <c r="E310" s="28">
        <v>4</v>
      </c>
      <c r="F310" s="28">
        <v>4</v>
      </c>
      <c r="G310" s="28">
        <v>4</v>
      </c>
      <c r="H310" s="28">
        <v>3</v>
      </c>
      <c r="I310" s="58">
        <v>3</v>
      </c>
      <c r="J310" s="28">
        <v>4</v>
      </c>
      <c r="K310" s="23">
        <f t="shared" si="28"/>
        <v>32</v>
      </c>
    </row>
    <row r="311" spans="1:11" ht="15" thickBot="1" x14ac:dyDescent="0.35">
      <c r="A311" s="23">
        <v>26</v>
      </c>
      <c r="B311" s="28">
        <v>3</v>
      </c>
      <c r="C311" s="28">
        <v>4</v>
      </c>
      <c r="D311" s="28">
        <v>3</v>
      </c>
      <c r="E311" s="28">
        <v>4</v>
      </c>
      <c r="F311" s="28">
        <v>4</v>
      </c>
      <c r="G311" s="28">
        <v>4</v>
      </c>
      <c r="H311" s="28">
        <v>3</v>
      </c>
      <c r="I311" s="58">
        <v>3</v>
      </c>
      <c r="J311" s="28">
        <v>4</v>
      </c>
      <c r="K311" s="23">
        <f t="shared" si="28"/>
        <v>32</v>
      </c>
    </row>
    <row r="312" spans="1:11" ht="15" thickBot="1" x14ac:dyDescent="0.35">
      <c r="A312" s="23">
        <v>27</v>
      </c>
      <c r="B312" s="28">
        <v>3</v>
      </c>
      <c r="C312" s="28">
        <v>4</v>
      </c>
      <c r="D312" s="28">
        <v>3</v>
      </c>
      <c r="E312" s="28">
        <v>4</v>
      </c>
      <c r="F312" s="28">
        <v>3</v>
      </c>
      <c r="G312" s="28">
        <v>4</v>
      </c>
      <c r="H312" s="28">
        <v>3</v>
      </c>
      <c r="I312" s="58">
        <v>3</v>
      </c>
      <c r="J312" s="28">
        <v>4</v>
      </c>
      <c r="K312" s="23">
        <f t="shared" si="28"/>
        <v>31</v>
      </c>
    </row>
    <row r="313" spans="1:11" ht="15" thickBot="1" x14ac:dyDescent="0.35">
      <c r="A313" s="23">
        <v>28</v>
      </c>
      <c r="B313" s="28">
        <v>3</v>
      </c>
      <c r="C313" s="28">
        <v>4</v>
      </c>
      <c r="D313" s="28">
        <v>3</v>
      </c>
      <c r="E313" s="28">
        <v>4</v>
      </c>
      <c r="F313" s="28">
        <v>3</v>
      </c>
      <c r="G313" s="28">
        <v>4</v>
      </c>
      <c r="H313" s="28">
        <v>3</v>
      </c>
      <c r="I313" s="58">
        <v>3</v>
      </c>
      <c r="J313" s="28">
        <v>4</v>
      </c>
      <c r="K313" s="23">
        <f t="shared" si="28"/>
        <v>31</v>
      </c>
    </row>
    <row r="314" spans="1:11" ht="15" thickBot="1" x14ac:dyDescent="0.35">
      <c r="A314" s="23">
        <v>29</v>
      </c>
      <c r="B314" s="28">
        <v>3</v>
      </c>
      <c r="C314" s="28">
        <v>4</v>
      </c>
      <c r="D314" s="28">
        <v>3</v>
      </c>
      <c r="E314" s="28">
        <v>4</v>
      </c>
      <c r="F314" s="28">
        <v>3</v>
      </c>
      <c r="G314" s="28">
        <v>4</v>
      </c>
      <c r="H314" s="28">
        <v>4</v>
      </c>
      <c r="I314" s="58">
        <v>3</v>
      </c>
      <c r="J314" s="28">
        <v>4</v>
      </c>
      <c r="K314" s="23">
        <f t="shared" si="28"/>
        <v>32</v>
      </c>
    </row>
    <row r="315" spans="1:11" ht="15" thickBot="1" x14ac:dyDescent="0.35">
      <c r="A315" s="23">
        <v>30</v>
      </c>
      <c r="B315" s="28">
        <v>3</v>
      </c>
      <c r="C315" s="28">
        <v>4</v>
      </c>
      <c r="D315" s="28">
        <v>3</v>
      </c>
      <c r="E315" s="28">
        <v>4</v>
      </c>
      <c r="F315" s="28">
        <v>3</v>
      </c>
      <c r="G315" s="28">
        <v>4</v>
      </c>
      <c r="H315" s="28">
        <v>4</v>
      </c>
      <c r="I315" s="58">
        <v>3</v>
      </c>
      <c r="J315" s="28">
        <v>4</v>
      </c>
      <c r="K315" s="23">
        <f t="shared" si="28"/>
        <v>32</v>
      </c>
    </row>
    <row r="316" spans="1:11" ht="15" thickBot="1" x14ac:dyDescent="0.35">
      <c r="A316" s="23">
        <v>31</v>
      </c>
      <c r="B316" s="28">
        <v>3</v>
      </c>
      <c r="C316" s="28">
        <v>4</v>
      </c>
      <c r="D316" s="28">
        <v>3</v>
      </c>
      <c r="E316" s="28">
        <v>4</v>
      </c>
      <c r="F316" s="28">
        <v>3</v>
      </c>
      <c r="G316" s="28">
        <v>4</v>
      </c>
      <c r="H316" s="28">
        <v>4</v>
      </c>
      <c r="I316" s="58">
        <v>3</v>
      </c>
      <c r="J316" s="28">
        <v>4</v>
      </c>
      <c r="K316" s="23">
        <f t="shared" si="28"/>
        <v>32</v>
      </c>
    </row>
    <row r="317" spans="1:11" ht="15" thickBot="1" x14ac:dyDescent="0.35">
      <c r="A317" s="23">
        <v>32</v>
      </c>
      <c r="B317" s="28">
        <v>3</v>
      </c>
      <c r="C317" s="28">
        <v>4</v>
      </c>
      <c r="D317" s="28">
        <v>3</v>
      </c>
      <c r="E317" s="28">
        <v>4</v>
      </c>
      <c r="F317" s="28">
        <v>4</v>
      </c>
      <c r="G317" s="28">
        <v>4</v>
      </c>
      <c r="H317" s="28">
        <v>4</v>
      </c>
      <c r="I317" s="58">
        <v>3</v>
      </c>
      <c r="J317" s="28">
        <v>4</v>
      </c>
      <c r="K317" s="23">
        <f t="shared" si="28"/>
        <v>33</v>
      </c>
    </row>
    <row r="318" spans="1:11" ht="15" thickBot="1" x14ac:dyDescent="0.35">
      <c r="A318" s="23">
        <v>33</v>
      </c>
      <c r="B318" s="28">
        <v>4</v>
      </c>
      <c r="C318" s="28">
        <v>4</v>
      </c>
      <c r="D318" s="28">
        <v>4</v>
      </c>
      <c r="E318" s="28">
        <v>4</v>
      </c>
      <c r="F318" s="28">
        <v>4</v>
      </c>
      <c r="G318" s="28">
        <v>4</v>
      </c>
      <c r="H318" s="28">
        <v>4</v>
      </c>
      <c r="I318" s="58">
        <v>4</v>
      </c>
      <c r="J318" s="28">
        <v>4</v>
      </c>
      <c r="K318" s="23">
        <f t="shared" si="28"/>
        <v>36</v>
      </c>
    </row>
    <row r="319" spans="1:11" ht="15" thickBot="1" x14ac:dyDescent="0.35">
      <c r="A319" s="23">
        <v>34</v>
      </c>
      <c r="B319" s="28">
        <v>4</v>
      </c>
      <c r="C319" s="28">
        <v>4</v>
      </c>
      <c r="D319" s="28">
        <v>4</v>
      </c>
      <c r="E319" s="28">
        <v>4</v>
      </c>
      <c r="F319" s="28">
        <v>3</v>
      </c>
      <c r="G319" s="28">
        <v>4</v>
      </c>
      <c r="H319" s="28">
        <v>4</v>
      </c>
      <c r="I319" s="58">
        <v>4</v>
      </c>
      <c r="J319" s="28">
        <v>4</v>
      </c>
      <c r="K319" s="43">
        <f t="shared" si="28"/>
        <v>35</v>
      </c>
    </row>
    <row r="320" spans="1:11" ht="15" thickBot="1" x14ac:dyDescent="0.35">
      <c r="A320" s="23">
        <v>35</v>
      </c>
      <c r="B320" s="28">
        <v>3</v>
      </c>
      <c r="C320" s="28">
        <v>3</v>
      </c>
      <c r="D320" s="28">
        <v>3</v>
      </c>
      <c r="E320" s="28">
        <v>4</v>
      </c>
      <c r="F320" s="28">
        <v>3</v>
      </c>
      <c r="G320" s="28">
        <v>4</v>
      </c>
      <c r="H320" s="28">
        <v>4</v>
      </c>
      <c r="I320" s="58">
        <v>3</v>
      </c>
      <c r="J320" s="28">
        <v>4</v>
      </c>
      <c r="K320" s="23">
        <f t="shared" si="28"/>
        <v>31</v>
      </c>
    </row>
    <row r="321" spans="1:11" ht="15" thickBot="1" x14ac:dyDescent="0.35">
      <c r="A321" s="23">
        <v>36</v>
      </c>
      <c r="B321" s="28">
        <v>3</v>
      </c>
      <c r="C321" s="28">
        <v>3</v>
      </c>
      <c r="D321" s="28">
        <v>3</v>
      </c>
      <c r="E321" s="28">
        <v>4</v>
      </c>
      <c r="F321" s="28">
        <v>3</v>
      </c>
      <c r="G321" s="28">
        <v>4</v>
      </c>
      <c r="H321" s="28">
        <v>4</v>
      </c>
      <c r="I321" s="58">
        <v>3</v>
      </c>
      <c r="J321" s="28">
        <v>4</v>
      </c>
      <c r="K321" s="23">
        <f t="shared" si="28"/>
        <v>31</v>
      </c>
    </row>
    <row r="322" spans="1:11" ht="15" thickBot="1" x14ac:dyDescent="0.35">
      <c r="A322" s="23">
        <v>37</v>
      </c>
      <c r="B322" s="28">
        <v>3</v>
      </c>
      <c r="C322" s="28">
        <v>3</v>
      </c>
      <c r="D322" s="28">
        <v>3</v>
      </c>
      <c r="E322" s="28">
        <v>4</v>
      </c>
      <c r="F322" s="28">
        <v>3</v>
      </c>
      <c r="G322" s="28">
        <v>4</v>
      </c>
      <c r="H322" s="28">
        <v>4</v>
      </c>
      <c r="I322" s="58">
        <v>3</v>
      </c>
      <c r="J322" s="28">
        <v>4</v>
      </c>
      <c r="K322" s="23">
        <f t="shared" si="28"/>
        <v>31</v>
      </c>
    </row>
    <row r="323" spans="1:11" ht="15" thickBot="1" x14ac:dyDescent="0.35">
      <c r="A323" s="23">
        <v>38</v>
      </c>
      <c r="B323" s="28">
        <v>3</v>
      </c>
      <c r="C323" s="28">
        <v>3</v>
      </c>
      <c r="D323" s="28">
        <v>3</v>
      </c>
      <c r="E323" s="28">
        <v>4</v>
      </c>
      <c r="F323" s="28">
        <v>4</v>
      </c>
      <c r="G323" s="28">
        <v>4</v>
      </c>
      <c r="H323" s="28">
        <v>4</v>
      </c>
      <c r="I323" s="58">
        <v>3</v>
      </c>
      <c r="J323" s="28">
        <v>4</v>
      </c>
      <c r="K323" s="23">
        <f t="shared" si="28"/>
        <v>32</v>
      </c>
    </row>
    <row r="324" spans="1:11" ht="15" thickBot="1" x14ac:dyDescent="0.35">
      <c r="A324" s="23">
        <v>39</v>
      </c>
      <c r="B324" s="28">
        <v>3</v>
      </c>
      <c r="C324" s="28">
        <v>3</v>
      </c>
      <c r="D324" s="28">
        <v>3</v>
      </c>
      <c r="E324" s="28">
        <v>4</v>
      </c>
      <c r="F324" s="28">
        <v>4</v>
      </c>
      <c r="G324" s="28">
        <v>4</v>
      </c>
      <c r="H324" s="28">
        <v>3</v>
      </c>
      <c r="I324" s="58">
        <v>3</v>
      </c>
      <c r="J324" s="28">
        <v>4</v>
      </c>
      <c r="K324" s="23">
        <f t="shared" si="28"/>
        <v>31</v>
      </c>
    </row>
    <row r="325" spans="1:11" ht="15" thickBot="1" x14ac:dyDescent="0.35">
      <c r="A325" s="23">
        <v>40</v>
      </c>
      <c r="B325" s="28">
        <v>3</v>
      </c>
      <c r="C325" s="28">
        <v>3</v>
      </c>
      <c r="D325" s="28">
        <v>3</v>
      </c>
      <c r="E325" s="28">
        <v>4</v>
      </c>
      <c r="F325" s="28">
        <v>3</v>
      </c>
      <c r="G325" s="28">
        <v>4</v>
      </c>
      <c r="H325" s="28">
        <v>3</v>
      </c>
      <c r="I325" s="58">
        <v>3</v>
      </c>
      <c r="J325" s="28">
        <v>4</v>
      </c>
      <c r="K325" s="23">
        <f t="shared" si="28"/>
        <v>30</v>
      </c>
    </row>
    <row r="326" spans="1:11" ht="15" thickBot="1" x14ac:dyDescent="0.35">
      <c r="A326" s="23">
        <v>41</v>
      </c>
      <c r="B326" s="28">
        <v>4</v>
      </c>
      <c r="C326" s="28">
        <v>4</v>
      </c>
      <c r="D326" s="28">
        <v>4</v>
      </c>
      <c r="E326" s="28">
        <v>4</v>
      </c>
      <c r="F326" s="28">
        <v>3</v>
      </c>
      <c r="G326" s="28">
        <v>4</v>
      </c>
      <c r="H326" s="28">
        <v>3</v>
      </c>
      <c r="I326" s="58">
        <v>4</v>
      </c>
      <c r="J326" s="28">
        <v>4</v>
      </c>
      <c r="K326" s="40">
        <f>SUM(B326:J326)</f>
        <v>34</v>
      </c>
    </row>
    <row r="327" spans="1:11" ht="15" thickBot="1" x14ac:dyDescent="0.35">
      <c r="A327" s="23">
        <v>42</v>
      </c>
      <c r="B327" s="28">
        <v>3</v>
      </c>
      <c r="C327" s="28">
        <v>4</v>
      </c>
      <c r="D327" s="28">
        <v>3</v>
      </c>
      <c r="E327" s="28">
        <v>4</v>
      </c>
      <c r="F327" s="28">
        <v>3</v>
      </c>
      <c r="G327" s="28">
        <v>4</v>
      </c>
      <c r="H327" s="28">
        <v>3</v>
      </c>
      <c r="I327" s="58">
        <v>3</v>
      </c>
      <c r="J327" s="28">
        <v>4</v>
      </c>
      <c r="K327" s="23">
        <f t="shared" ref="K327:K345" si="29">SUM(B327:J327)</f>
        <v>31</v>
      </c>
    </row>
    <row r="328" spans="1:11" ht="15" thickBot="1" x14ac:dyDescent="0.35">
      <c r="A328" s="23">
        <v>43</v>
      </c>
      <c r="B328" s="28">
        <v>3</v>
      </c>
      <c r="C328" s="28">
        <v>4</v>
      </c>
      <c r="D328" s="28">
        <v>3</v>
      </c>
      <c r="E328" s="28">
        <v>4</v>
      </c>
      <c r="F328" s="28">
        <v>3</v>
      </c>
      <c r="G328" s="28">
        <v>4</v>
      </c>
      <c r="H328" s="28">
        <v>3</v>
      </c>
      <c r="I328" s="58">
        <v>3</v>
      </c>
      <c r="J328" s="28">
        <v>4</v>
      </c>
      <c r="K328" s="23">
        <f t="shared" si="29"/>
        <v>31</v>
      </c>
    </row>
    <row r="329" spans="1:11" ht="15" thickBot="1" x14ac:dyDescent="0.35">
      <c r="A329" s="23">
        <v>44</v>
      </c>
      <c r="B329" s="28">
        <v>3</v>
      </c>
      <c r="C329" s="28">
        <v>4</v>
      </c>
      <c r="D329" s="28">
        <v>3</v>
      </c>
      <c r="E329" s="28">
        <v>4</v>
      </c>
      <c r="F329" s="28">
        <v>4</v>
      </c>
      <c r="G329" s="28">
        <v>4</v>
      </c>
      <c r="H329" s="28">
        <v>3</v>
      </c>
      <c r="I329" s="58">
        <v>3</v>
      </c>
      <c r="J329" s="28">
        <v>4</v>
      </c>
      <c r="K329" s="23">
        <f t="shared" si="29"/>
        <v>32</v>
      </c>
    </row>
    <row r="330" spans="1:11" ht="15" thickBot="1" x14ac:dyDescent="0.35">
      <c r="A330" s="23">
        <v>45</v>
      </c>
      <c r="B330" s="28">
        <v>3</v>
      </c>
      <c r="C330" s="28">
        <v>4</v>
      </c>
      <c r="D330" s="28">
        <v>3</v>
      </c>
      <c r="E330" s="28">
        <v>4</v>
      </c>
      <c r="F330" s="28">
        <v>3</v>
      </c>
      <c r="G330" s="28">
        <v>4</v>
      </c>
      <c r="H330" s="28">
        <v>3</v>
      </c>
      <c r="I330" s="58">
        <v>3</v>
      </c>
      <c r="J330" s="28">
        <v>4</v>
      </c>
      <c r="K330" s="23">
        <f t="shared" si="29"/>
        <v>31</v>
      </c>
    </row>
    <row r="331" spans="1:11" ht="15" thickBot="1" x14ac:dyDescent="0.35">
      <c r="A331" s="23">
        <v>46</v>
      </c>
      <c r="B331" s="28">
        <v>4</v>
      </c>
      <c r="C331" s="28">
        <v>4</v>
      </c>
      <c r="D331" s="28">
        <v>4</v>
      </c>
      <c r="E331" s="28">
        <v>4</v>
      </c>
      <c r="F331" s="28">
        <v>3</v>
      </c>
      <c r="G331" s="28">
        <v>4</v>
      </c>
      <c r="H331" s="28">
        <v>3</v>
      </c>
      <c r="I331" s="58">
        <v>4</v>
      </c>
      <c r="J331" s="28">
        <v>4</v>
      </c>
      <c r="K331" s="23">
        <f t="shared" si="29"/>
        <v>34</v>
      </c>
    </row>
    <row r="332" spans="1:11" ht="15" thickBot="1" x14ac:dyDescent="0.35">
      <c r="A332" s="23">
        <v>47</v>
      </c>
      <c r="B332" s="28">
        <v>4</v>
      </c>
      <c r="C332" s="28">
        <v>3</v>
      </c>
      <c r="D332" s="28">
        <v>4</v>
      </c>
      <c r="E332" s="28">
        <v>4</v>
      </c>
      <c r="F332" s="28">
        <v>3</v>
      </c>
      <c r="G332" s="28">
        <v>4</v>
      </c>
      <c r="H332" s="28">
        <v>3</v>
      </c>
      <c r="I332" s="58">
        <v>4</v>
      </c>
      <c r="J332" s="28">
        <v>4</v>
      </c>
      <c r="K332" s="23">
        <f t="shared" si="29"/>
        <v>33</v>
      </c>
    </row>
    <row r="333" spans="1:11" ht="15" thickBot="1" x14ac:dyDescent="0.35">
      <c r="A333" s="23">
        <v>48</v>
      </c>
      <c r="B333" s="28">
        <v>4</v>
      </c>
      <c r="C333" s="28">
        <v>3</v>
      </c>
      <c r="D333" s="28">
        <v>4</v>
      </c>
      <c r="E333" s="28">
        <v>3</v>
      </c>
      <c r="F333" s="28">
        <v>3</v>
      </c>
      <c r="G333" s="28">
        <v>4</v>
      </c>
      <c r="H333" s="28">
        <v>3</v>
      </c>
      <c r="I333" s="58">
        <v>4</v>
      </c>
      <c r="J333" s="28">
        <v>4</v>
      </c>
      <c r="K333" s="23">
        <f t="shared" si="29"/>
        <v>32</v>
      </c>
    </row>
    <row r="334" spans="1:11" ht="15" thickBot="1" x14ac:dyDescent="0.35">
      <c r="A334" s="23">
        <v>49</v>
      </c>
      <c r="B334" s="28">
        <v>4</v>
      </c>
      <c r="C334" s="28">
        <v>3</v>
      </c>
      <c r="D334" s="28">
        <v>4</v>
      </c>
      <c r="E334" s="28">
        <v>4</v>
      </c>
      <c r="F334" s="28">
        <v>3</v>
      </c>
      <c r="G334" s="28">
        <v>4</v>
      </c>
      <c r="H334" s="28">
        <v>4</v>
      </c>
      <c r="I334" s="58">
        <v>4</v>
      </c>
      <c r="J334" s="28">
        <v>4</v>
      </c>
      <c r="K334" s="23">
        <f t="shared" si="29"/>
        <v>34</v>
      </c>
    </row>
    <row r="335" spans="1:11" ht="15" thickBot="1" x14ac:dyDescent="0.35">
      <c r="A335" s="23">
        <v>50</v>
      </c>
      <c r="B335" s="28">
        <v>4</v>
      </c>
      <c r="C335" s="28">
        <v>3</v>
      </c>
      <c r="D335" s="28">
        <v>4</v>
      </c>
      <c r="E335" s="28">
        <v>3</v>
      </c>
      <c r="F335" s="28">
        <v>3</v>
      </c>
      <c r="G335" s="28">
        <v>4</v>
      </c>
      <c r="H335" s="28">
        <v>4</v>
      </c>
      <c r="I335" s="58">
        <v>4</v>
      </c>
      <c r="J335" s="28">
        <v>4</v>
      </c>
      <c r="K335" s="23">
        <f t="shared" si="29"/>
        <v>33</v>
      </c>
    </row>
    <row r="336" spans="1:11" ht="15" thickBot="1" x14ac:dyDescent="0.35">
      <c r="A336" s="23">
        <v>51</v>
      </c>
      <c r="B336" s="28">
        <v>4</v>
      </c>
      <c r="C336" s="28">
        <v>3</v>
      </c>
      <c r="D336" s="28">
        <v>4</v>
      </c>
      <c r="E336" s="28">
        <v>4</v>
      </c>
      <c r="F336" s="28">
        <v>3</v>
      </c>
      <c r="G336" s="28">
        <v>4</v>
      </c>
      <c r="H336" s="28">
        <v>4</v>
      </c>
      <c r="I336" s="58">
        <v>4</v>
      </c>
      <c r="J336" s="28">
        <v>4</v>
      </c>
      <c r="K336" s="23">
        <f t="shared" si="29"/>
        <v>34</v>
      </c>
    </row>
    <row r="337" spans="1:11" ht="15" thickBot="1" x14ac:dyDescent="0.35">
      <c r="A337" s="23">
        <v>52</v>
      </c>
      <c r="B337" s="28">
        <v>4</v>
      </c>
      <c r="C337" s="28">
        <v>3</v>
      </c>
      <c r="D337" s="28">
        <v>4</v>
      </c>
      <c r="E337" s="28">
        <v>4</v>
      </c>
      <c r="F337" s="28">
        <v>4</v>
      </c>
      <c r="G337" s="28">
        <v>4</v>
      </c>
      <c r="H337" s="28">
        <v>4</v>
      </c>
      <c r="I337" s="58">
        <v>4</v>
      </c>
      <c r="J337" s="28">
        <v>4</v>
      </c>
      <c r="K337" s="23">
        <f t="shared" si="29"/>
        <v>35</v>
      </c>
    </row>
    <row r="338" spans="1:11" ht="15" thickBot="1" x14ac:dyDescent="0.35">
      <c r="A338" s="23">
        <v>53</v>
      </c>
      <c r="B338" s="28">
        <v>4</v>
      </c>
      <c r="C338" s="28">
        <v>3</v>
      </c>
      <c r="D338" s="28">
        <v>4</v>
      </c>
      <c r="E338" s="28">
        <v>4</v>
      </c>
      <c r="F338" s="28">
        <v>4</v>
      </c>
      <c r="G338" s="28">
        <v>4</v>
      </c>
      <c r="H338" s="28">
        <v>4</v>
      </c>
      <c r="I338" s="58">
        <v>4</v>
      </c>
      <c r="J338" s="28">
        <v>4</v>
      </c>
      <c r="K338" s="23">
        <f t="shared" si="29"/>
        <v>35</v>
      </c>
    </row>
    <row r="339" spans="1:11" ht="15" thickBot="1" x14ac:dyDescent="0.35">
      <c r="A339" s="23">
        <v>54</v>
      </c>
      <c r="B339" s="28">
        <v>3</v>
      </c>
      <c r="C339" s="28">
        <v>3</v>
      </c>
      <c r="D339" s="28">
        <v>3</v>
      </c>
      <c r="E339" s="28">
        <v>4</v>
      </c>
      <c r="F339" s="28">
        <v>4</v>
      </c>
      <c r="G339" s="28">
        <v>4</v>
      </c>
      <c r="H339" s="28">
        <v>4</v>
      </c>
      <c r="I339" s="58">
        <v>3</v>
      </c>
      <c r="J339" s="28">
        <v>4</v>
      </c>
      <c r="K339" s="23">
        <f t="shared" si="29"/>
        <v>32</v>
      </c>
    </row>
    <row r="340" spans="1:11" ht="15" thickBot="1" x14ac:dyDescent="0.35">
      <c r="A340" s="23">
        <v>55</v>
      </c>
      <c r="B340" s="28">
        <v>3</v>
      </c>
      <c r="C340" s="28">
        <v>3</v>
      </c>
      <c r="D340" s="28">
        <v>3</v>
      </c>
      <c r="E340" s="28">
        <v>4</v>
      </c>
      <c r="F340" s="28">
        <v>4</v>
      </c>
      <c r="G340" s="28">
        <v>4</v>
      </c>
      <c r="H340" s="28">
        <v>4</v>
      </c>
      <c r="I340" s="58">
        <v>3</v>
      </c>
      <c r="J340" s="28">
        <v>4</v>
      </c>
      <c r="K340" s="23">
        <f t="shared" si="29"/>
        <v>32</v>
      </c>
    </row>
    <row r="341" spans="1:11" ht="15" thickBot="1" x14ac:dyDescent="0.35">
      <c r="A341" s="23">
        <v>56</v>
      </c>
      <c r="B341" s="28">
        <v>3</v>
      </c>
      <c r="C341" s="28">
        <v>4</v>
      </c>
      <c r="D341" s="28">
        <v>3</v>
      </c>
      <c r="E341" s="28">
        <v>4</v>
      </c>
      <c r="F341" s="28">
        <v>4</v>
      </c>
      <c r="G341" s="28">
        <v>4</v>
      </c>
      <c r="H341" s="28">
        <v>4</v>
      </c>
      <c r="I341" s="58">
        <v>3</v>
      </c>
      <c r="J341" s="28">
        <v>4</v>
      </c>
      <c r="K341" s="23">
        <f t="shared" si="29"/>
        <v>33</v>
      </c>
    </row>
    <row r="342" spans="1:11" ht="15" thickBot="1" x14ac:dyDescent="0.35">
      <c r="A342" s="23">
        <v>57</v>
      </c>
      <c r="B342" s="28">
        <v>3</v>
      </c>
      <c r="C342" s="28">
        <v>4</v>
      </c>
      <c r="D342" s="28">
        <v>3</v>
      </c>
      <c r="E342" s="28">
        <v>4</v>
      </c>
      <c r="F342" s="28">
        <v>4</v>
      </c>
      <c r="G342" s="28">
        <v>4</v>
      </c>
      <c r="H342" s="28">
        <v>4</v>
      </c>
      <c r="I342" s="58">
        <v>3</v>
      </c>
      <c r="J342" s="28">
        <v>4</v>
      </c>
      <c r="K342" s="23">
        <f t="shared" si="29"/>
        <v>33</v>
      </c>
    </row>
    <row r="343" spans="1:11" ht="15" thickBot="1" x14ac:dyDescent="0.35">
      <c r="A343" s="23">
        <v>58</v>
      </c>
      <c r="B343" s="28">
        <v>4</v>
      </c>
      <c r="C343" s="28">
        <v>4</v>
      </c>
      <c r="D343" s="28">
        <v>4</v>
      </c>
      <c r="E343" s="28">
        <v>4</v>
      </c>
      <c r="F343" s="28">
        <v>3</v>
      </c>
      <c r="G343" s="28">
        <v>4</v>
      </c>
      <c r="H343" s="28">
        <v>4</v>
      </c>
      <c r="I343" s="58">
        <v>4</v>
      </c>
      <c r="J343" s="28">
        <v>4</v>
      </c>
      <c r="K343" s="23">
        <f t="shared" si="29"/>
        <v>35</v>
      </c>
    </row>
    <row r="344" spans="1:11" ht="15" thickBot="1" x14ac:dyDescent="0.35">
      <c r="A344" s="23">
        <v>59</v>
      </c>
      <c r="B344" s="28">
        <v>4</v>
      </c>
      <c r="C344" s="28">
        <v>4</v>
      </c>
      <c r="D344" s="28">
        <v>4</v>
      </c>
      <c r="E344" s="28">
        <v>4</v>
      </c>
      <c r="F344" s="28">
        <v>4</v>
      </c>
      <c r="G344" s="28">
        <v>4</v>
      </c>
      <c r="H344" s="28">
        <v>4</v>
      </c>
      <c r="I344" s="58">
        <v>4</v>
      </c>
      <c r="J344" s="28">
        <v>4</v>
      </c>
      <c r="K344" s="23">
        <f t="shared" si="29"/>
        <v>36</v>
      </c>
    </row>
    <row r="345" spans="1:11" ht="15" thickBot="1" x14ac:dyDescent="0.35">
      <c r="A345" s="23">
        <v>60</v>
      </c>
      <c r="B345" s="28">
        <v>4</v>
      </c>
      <c r="C345" s="28">
        <v>4</v>
      </c>
      <c r="D345" s="28">
        <v>4</v>
      </c>
      <c r="E345" s="28">
        <v>4</v>
      </c>
      <c r="F345" s="28">
        <v>4</v>
      </c>
      <c r="G345" s="28">
        <v>3</v>
      </c>
      <c r="H345" s="28">
        <v>4</v>
      </c>
      <c r="I345" s="58">
        <v>4</v>
      </c>
      <c r="J345" s="28">
        <v>4</v>
      </c>
      <c r="K345" s="23">
        <f t="shared" si="29"/>
        <v>35</v>
      </c>
    </row>
    <row r="346" spans="1:11" ht="15" thickBot="1" x14ac:dyDescent="0.35">
      <c r="A346" s="79" t="s">
        <v>11</v>
      </c>
      <c r="B346" s="80">
        <f>SUM(B286:B345)</f>
        <v>207</v>
      </c>
      <c r="C346" s="80">
        <f t="shared" ref="C346:J346" si="30">SUM(C286:C345)</f>
        <v>213</v>
      </c>
      <c r="D346" s="80">
        <f t="shared" si="30"/>
        <v>207</v>
      </c>
      <c r="E346" s="80">
        <f t="shared" si="30"/>
        <v>238</v>
      </c>
      <c r="F346" s="80">
        <f t="shared" si="30"/>
        <v>200</v>
      </c>
      <c r="G346" s="80">
        <f t="shared" si="30"/>
        <v>239</v>
      </c>
      <c r="H346" s="80">
        <f t="shared" si="30"/>
        <v>223</v>
      </c>
      <c r="I346" s="80">
        <f t="shared" si="30"/>
        <v>207</v>
      </c>
      <c r="J346" s="80">
        <f t="shared" si="30"/>
        <v>239</v>
      </c>
      <c r="K346" s="80">
        <f>SUM(K286:K345)</f>
        <v>1973</v>
      </c>
    </row>
    <row r="347" spans="1:11" ht="15" thickBot="1" x14ac:dyDescent="0.35">
      <c r="A347" s="17" t="s">
        <v>12</v>
      </c>
      <c r="B347" s="24">
        <f>B346/60</f>
        <v>3.45</v>
      </c>
      <c r="C347" s="24">
        <f t="shared" ref="C347:J347" si="31">C346/60</f>
        <v>3.55</v>
      </c>
      <c r="D347" s="24">
        <f t="shared" si="31"/>
        <v>3.45</v>
      </c>
      <c r="E347" s="24">
        <f t="shared" si="31"/>
        <v>3.9666666666666668</v>
      </c>
      <c r="F347" s="24">
        <f t="shared" si="31"/>
        <v>3.3333333333333335</v>
      </c>
      <c r="G347" s="24">
        <f t="shared" si="31"/>
        <v>3.9833333333333334</v>
      </c>
      <c r="H347" s="24">
        <f t="shared" si="31"/>
        <v>3.7166666666666668</v>
      </c>
      <c r="I347" s="59">
        <f t="shared" si="31"/>
        <v>3.45</v>
      </c>
      <c r="J347" s="24">
        <f t="shared" si="31"/>
        <v>3.9833333333333334</v>
      </c>
      <c r="K347" s="24">
        <f>K346/60/9</f>
        <v>3.6537037037037035</v>
      </c>
    </row>
    <row r="348" spans="1:11" ht="15" thickBot="1" x14ac:dyDescent="0.35">
      <c r="A348" s="17" t="s">
        <v>13</v>
      </c>
      <c r="B348" s="24">
        <f>B347*1/9</f>
        <v>0.38333333333333336</v>
      </c>
      <c r="C348" s="24">
        <f t="shared" ref="C348:K348" si="32">C347*1/9</f>
        <v>0.39444444444444443</v>
      </c>
      <c r="D348" s="24">
        <f t="shared" si="32"/>
        <v>0.38333333333333336</v>
      </c>
      <c r="E348" s="24">
        <f t="shared" si="32"/>
        <v>0.44074074074074077</v>
      </c>
      <c r="F348" s="24">
        <f t="shared" si="32"/>
        <v>0.37037037037037041</v>
      </c>
      <c r="G348" s="24">
        <f t="shared" si="32"/>
        <v>0.44259259259259259</v>
      </c>
      <c r="H348" s="24">
        <f t="shared" si="32"/>
        <v>0.41296296296296298</v>
      </c>
      <c r="I348" s="59">
        <f t="shared" si="32"/>
        <v>0.38333333333333336</v>
      </c>
      <c r="J348" s="24">
        <f t="shared" si="32"/>
        <v>0.44259259259259259</v>
      </c>
      <c r="K348" s="24">
        <f t="shared" si="32"/>
        <v>0.40596707818930039</v>
      </c>
    </row>
    <row r="349" spans="1:11" ht="15" thickBot="1" x14ac:dyDescent="0.35">
      <c r="A349" s="17" t="s">
        <v>30</v>
      </c>
      <c r="B349" s="24">
        <f>B347*25</f>
        <v>86.25</v>
      </c>
      <c r="C349" s="24">
        <f t="shared" ref="C349:K349" si="33">C347*25</f>
        <v>88.75</v>
      </c>
      <c r="D349" s="24">
        <f t="shared" si="33"/>
        <v>86.25</v>
      </c>
      <c r="E349" s="24">
        <f t="shared" si="33"/>
        <v>99.166666666666671</v>
      </c>
      <c r="F349" s="24">
        <f t="shared" si="33"/>
        <v>83.333333333333343</v>
      </c>
      <c r="G349" s="24">
        <f t="shared" si="33"/>
        <v>99.583333333333329</v>
      </c>
      <c r="H349" s="24">
        <f t="shared" si="33"/>
        <v>92.916666666666671</v>
      </c>
      <c r="I349" s="59">
        <f t="shared" si="33"/>
        <v>86.25</v>
      </c>
      <c r="J349" s="24">
        <f t="shared" si="33"/>
        <v>99.583333333333329</v>
      </c>
      <c r="K349" s="24">
        <f t="shared" si="33"/>
        <v>91.342592592592581</v>
      </c>
    </row>
    <row r="352" spans="1:11" x14ac:dyDescent="0.3">
      <c r="A352" s="22" t="s">
        <v>82</v>
      </c>
    </row>
    <row r="353" spans="1:11" ht="15" thickBot="1" x14ac:dyDescent="0.35"/>
    <row r="354" spans="1:11" ht="15" thickBot="1" x14ac:dyDescent="0.35">
      <c r="A354" s="86" t="s">
        <v>0</v>
      </c>
      <c r="B354" s="88" t="s">
        <v>1</v>
      </c>
      <c r="C354" s="89"/>
      <c r="D354" s="89"/>
      <c r="E354" s="89"/>
      <c r="F354" s="89"/>
      <c r="G354" s="89"/>
      <c r="H354" s="89"/>
      <c r="I354" s="89"/>
      <c r="J354" s="90"/>
      <c r="K354" s="86" t="s">
        <v>11</v>
      </c>
    </row>
    <row r="355" spans="1:11" ht="15" thickBot="1" x14ac:dyDescent="0.35">
      <c r="A355" s="87"/>
      <c r="B355" s="25" t="s">
        <v>2</v>
      </c>
      <c r="C355" s="25" t="s">
        <v>3</v>
      </c>
      <c r="D355" s="25" t="s">
        <v>4</v>
      </c>
      <c r="E355" s="25" t="s">
        <v>5</v>
      </c>
      <c r="F355" s="25" t="s">
        <v>6</v>
      </c>
      <c r="G355" s="25" t="s">
        <v>7</v>
      </c>
      <c r="H355" s="25" t="s">
        <v>8</v>
      </c>
      <c r="I355" s="61" t="s">
        <v>9</v>
      </c>
      <c r="J355" s="25" t="s">
        <v>10</v>
      </c>
      <c r="K355" s="87"/>
    </row>
    <row r="356" spans="1:11" ht="15" thickBot="1" x14ac:dyDescent="0.35">
      <c r="A356" s="23">
        <v>1</v>
      </c>
      <c r="B356" s="28">
        <v>3</v>
      </c>
      <c r="C356" s="28">
        <v>3</v>
      </c>
      <c r="D356" s="28">
        <v>3</v>
      </c>
      <c r="E356" s="28">
        <v>4</v>
      </c>
      <c r="F356" s="28">
        <v>3</v>
      </c>
      <c r="G356" s="28">
        <v>3</v>
      </c>
      <c r="H356" s="28">
        <v>3</v>
      </c>
      <c r="I356" s="58">
        <v>3</v>
      </c>
      <c r="J356" s="28">
        <v>4</v>
      </c>
      <c r="K356" s="23">
        <f>SUM(B356:J356)</f>
        <v>29</v>
      </c>
    </row>
    <row r="357" spans="1:11" ht="15" thickBot="1" x14ac:dyDescent="0.35">
      <c r="A357" s="23">
        <v>2</v>
      </c>
      <c r="B357" s="28">
        <v>3</v>
      </c>
      <c r="C357" s="28">
        <v>3</v>
      </c>
      <c r="D357" s="28">
        <v>3</v>
      </c>
      <c r="E357" s="28">
        <v>4</v>
      </c>
      <c r="F357" s="28">
        <v>3</v>
      </c>
      <c r="G357" s="28">
        <v>4</v>
      </c>
      <c r="H357" s="28">
        <v>3</v>
      </c>
      <c r="I357" s="58">
        <v>3</v>
      </c>
      <c r="J357" s="28">
        <v>4</v>
      </c>
      <c r="K357" s="23">
        <f t="shared" ref="K357:K395" si="34">SUM(B357:J357)</f>
        <v>30</v>
      </c>
    </row>
    <row r="358" spans="1:11" ht="15" thickBot="1" x14ac:dyDescent="0.35">
      <c r="A358" s="23">
        <v>3</v>
      </c>
      <c r="B358" s="28">
        <v>3</v>
      </c>
      <c r="C358" s="28">
        <v>3</v>
      </c>
      <c r="D358" s="28">
        <v>3</v>
      </c>
      <c r="E358" s="28">
        <v>4</v>
      </c>
      <c r="F358" s="28">
        <v>3</v>
      </c>
      <c r="G358" s="28">
        <v>4</v>
      </c>
      <c r="H358" s="28">
        <v>3</v>
      </c>
      <c r="I358" s="58">
        <v>3</v>
      </c>
      <c r="J358" s="28">
        <v>4</v>
      </c>
      <c r="K358" s="23">
        <f t="shared" si="34"/>
        <v>30</v>
      </c>
    </row>
    <row r="359" spans="1:11" ht="15" thickBot="1" x14ac:dyDescent="0.35">
      <c r="A359" s="23">
        <v>4</v>
      </c>
      <c r="B359" s="28">
        <v>3</v>
      </c>
      <c r="C359" s="28">
        <v>3</v>
      </c>
      <c r="D359" s="28">
        <v>3</v>
      </c>
      <c r="E359" s="28">
        <v>4</v>
      </c>
      <c r="F359" s="28">
        <v>3</v>
      </c>
      <c r="G359" s="28">
        <v>4</v>
      </c>
      <c r="H359" s="28">
        <v>3</v>
      </c>
      <c r="I359" s="58">
        <v>3</v>
      </c>
      <c r="J359" s="28">
        <v>4</v>
      </c>
      <c r="K359" s="23">
        <f t="shared" si="34"/>
        <v>30</v>
      </c>
    </row>
    <row r="360" spans="1:11" ht="15" thickBot="1" x14ac:dyDescent="0.35">
      <c r="A360" s="23">
        <v>5</v>
      </c>
      <c r="B360" s="28">
        <v>3</v>
      </c>
      <c r="C360" s="28">
        <v>3</v>
      </c>
      <c r="D360" s="28">
        <v>3</v>
      </c>
      <c r="E360" s="28">
        <v>4</v>
      </c>
      <c r="F360" s="28">
        <v>3</v>
      </c>
      <c r="G360" s="28">
        <v>4</v>
      </c>
      <c r="H360" s="28">
        <v>3</v>
      </c>
      <c r="I360" s="58">
        <v>3</v>
      </c>
      <c r="J360" s="28">
        <v>4</v>
      </c>
      <c r="K360" s="23">
        <f t="shared" si="34"/>
        <v>30</v>
      </c>
    </row>
    <row r="361" spans="1:11" ht="15" thickBot="1" x14ac:dyDescent="0.35">
      <c r="A361" s="23">
        <v>6</v>
      </c>
      <c r="B361" s="28">
        <v>3</v>
      </c>
      <c r="C361" s="28">
        <v>3</v>
      </c>
      <c r="D361" s="28">
        <v>3</v>
      </c>
      <c r="E361" s="28">
        <v>4</v>
      </c>
      <c r="F361" s="28">
        <v>3</v>
      </c>
      <c r="G361" s="28">
        <v>4</v>
      </c>
      <c r="H361" s="28">
        <v>3</v>
      </c>
      <c r="I361" s="58">
        <v>3</v>
      </c>
      <c r="J361" s="28">
        <v>4</v>
      </c>
      <c r="K361" s="23">
        <f t="shared" si="34"/>
        <v>30</v>
      </c>
    </row>
    <row r="362" spans="1:11" ht="15" thickBot="1" x14ac:dyDescent="0.35">
      <c r="A362" s="23">
        <v>7</v>
      </c>
      <c r="B362" s="28">
        <v>4</v>
      </c>
      <c r="C362" s="28">
        <v>4</v>
      </c>
      <c r="D362" s="28">
        <v>4</v>
      </c>
      <c r="E362" s="28">
        <v>4</v>
      </c>
      <c r="F362" s="28">
        <v>3</v>
      </c>
      <c r="G362" s="28">
        <v>4</v>
      </c>
      <c r="H362" s="28">
        <v>3</v>
      </c>
      <c r="I362" s="58">
        <v>4</v>
      </c>
      <c r="J362" s="28">
        <v>4</v>
      </c>
      <c r="K362" s="23">
        <f t="shared" si="34"/>
        <v>34</v>
      </c>
    </row>
    <row r="363" spans="1:11" ht="15" thickBot="1" x14ac:dyDescent="0.35">
      <c r="A363" s="23">
        <v>8</v>
      </c>
      <c r="B363" s="28">
        <v>3</v>
      </c>
      <c r="C363" s="28">
        <v>4</v>
      </c>
      <c r="D363" s="28">
        <v>3</v>
      </c>
      <c r="E363" s="28">
        <v>4</v>
      </c>
      <c r="F363" s="28">
        <v>3</v>
      </c>
      <c r="G363" s="28">
        <v>4</v>
      </c>
      <c r="H363" s="28">
        <v>3</v>
      </c>
      <c r="I363" s="58">
        <v>3</v>
      </c>
      <c r="J363" s="28">
        <v>4</v>
      </c>
      <c r="K363" s="23">
        <f t="shared" si="34"/>
        <v>31</v>
      </c>
    </row>
    <row r="364" spans="1:11" ht="15" thickBot="1" x14ac:dyDescent="0.35">
      <c r="A364" s="23">
        <v>9</v>
      </c>
      <c r="B364" s="28">
        <v>3</v>
      </c>
      <c r="C364" s="28">
        <v>4</v>
      </c>
      <c r="D364" s="28">
        <v>3</v>
      </c>
      <c r="E364" s="28">
        <v>4</v>
      </c>
      <c r="F364" s="28">
        <v>3</v>
      </c>
      <c r="G364" s="28">
        <v>4</v>
      </c>
      <c r="H364" s="28">
        <v>3</v>
      </c>
      <c r="I364" s="58">
        <v>3</v>
      </c>
      <c r="J364" s="28">
        <v>4</v>
      </c>
      <c r="K364" s="23">
        <f t="shared" si="34"/>
        <v>31</v>
      </c>
    </row>
    <row r="365" spans="1:11" ht="15" thickBot="1" x14ac:dyDescent="0.35">
      <c r="A365" s="23">
        <v>10</v>
      </c>
      <c r="B365" s="28">
        <v>3</v>
      </c>
      <c r="C365" s="28">
        <v>3</v>
      </c>
      <c r="D365" s="28">
        <v>3</v>
      </c>
      <c r="E365" s="28">
        <v>4</v>
      </c>
      <c r="F365" s="28">
        <v>4</v>
      </c>
      <c r="G365" s="28">
        <v>4</v>
      </c>
      <c r="H365" s="28">
        <v>3</v>
      </c>
      <c r="I365" s="58">
        <v>3</v>
      </c>
      <c r="J365" s="28">
        <v>4</v>
      </c>
      <c r="K365" s="23">
        <f t="shared" si="34"/>
        <v>31</v>
      </c>
    </row>
    <row r="366" spans="1:11" ht="15" thickBot="1" x14ac:dyDescent="0.35">
      <c r="A366" s="23">
        <v>11</v>
      </c>
      <c r="B366" s="28">
        <v>3</v>
      </c>
      <c r="C366" s="28">
        <v>3</v>
      </c>
      <c r="D366" s="28">
        <v>3</v>
      </c>
      <c r="E366" s="28">
        <v>4</v>
      </c>
      <c r="F366" s="28">
        <v>4</v>
      </c>
      <c r="G366" s="28">
        <v>4</v>
      </c>
      <c r="H366" s="28">
        <v>3</v>
      </c>
      <c r="I366" s="58">
        <v>3</v>
      </c>
      <c r="J366" s="28">
        <v>4</v>
      </c>
      <c r="K366" s="23">
        <f t="shared" si="34"/>
        <v>31</v>
      </c>
    </row>
    <row r="367" spans="1:11" ht="15" thickBot="1" x14ac:dyDescent="0.35">
      <c r="A367" s="23">
        <v>12</v>
      </c>
      <c r="B367" s="28">
        <v>3</v>
      </c>
      <c r="C367" s="28">
        <v>4</v>
      </c>
      <c r="D367" s="28">
        <v>3</v>
      </c>
      <c r="E367" s="28">
        <v>4</v>
      </c>
      <c r="F367" s="28">
        <v>4</v>
      </c>
      <c r="G367" s="28">
        <v>4</v>
      </c>
      <c r="H367" s="28">
        <v>3</v>
      </c>
      <c r="I367" s="58">
        <v>3</v>
      </c>
      <c r="J367" s="28">
        <v>4</v>
      </c>
      <c r="K367" s="23">
        <f t="shared" si="34"/>
        <v>32</v>
      </c>
    </row>
    <row r="368" spans="1:11" ht="15" thickBot="1" x14ac:dyDescent="0.35">
      <c r="A368" s="23">
        <v>13</v>
      </c>
      <c r="B368" s="28">
        <v>3</v>
      </c>
      <c r="C368" s="28">
        <v>3</v>
      </c>
      <c r="D368" s="28">
        <v>3</v>
      </c>
      <c r="E368" s="28">
        <v>4</v>
      </c>
      <c r="F368" s="28">
        <v>3</v>
      </c>
      <c r="G368" s="28">
        <v>4</v>
      </c>
      <c r="H368" s="28">
        <v>3</v>
      </c>
      <c r="I368" s="58">
        <v>3</v>
      </c>
      <c r="J368" s="28">
        <v>4</v>
      </c>
      <c r="K368" s="23">
        <f t="shared" si="34"/>
        <v>30</v>
      </c>
    </row>
    <row r="369" spans="1:11" ht="15" thickBot="1" x14ac:dyDescent="0.35">
      <c r="A369" s="23">
        <v>14</v>
      </c>
      <c r="B369" s="28">
        <v>4</v>
      </c>
      <c r="C369" s="28">
        <v>3</v>
      </c>
      <c r="D369" s="28">
        <v>4</v>
      </c>
      <c r="E369" s="28">
        <v>4</v>
      </c>
      <c r="F369" s="28">
        <v>4</v>
      </c>
      <c r="G369" s="28">
        <v>4</v>
      </c>
      <c r="H369" s="28">
        <v>3</v>
      </c>
      <c r="I369" s="58">
        <v>4</v>
      </c>
      <c r="J369" s="28">
        <v>4</v>
      </c>
      <c r="K369" s="23">
        <f t="shared" si="34"/>
        <v>34</v>
      </c>
    </row>
    <row r="370" spans="1:11" ht="15" thickBot="1" x14ac:dyDescent="0.35">
      <c r="A370" s="23">
        <v>15</v>
      </c>
      <c r="B370" s="28">
        <v>3</v>
      </c>
      <c r="C370" s="28">
        <v>4</v>
      </c>
      <c r="D370" s="28">
        <v>3</v>
      </c>
      <c r="E370" s="28">
        <v>3</v>
      </c>
      <c r="F370" s="28">
        <v>3</v>
      </c>
      <c r="G370" s="28">
        <v>4</v>
      </c>
      <c r="H370" s="28">
        <v>3</v>
      </c>
      <c r="I370" s="58">
        <v>3</v>
      </c>
      <c r="J370" s="28">
        <v>4</v>
      </c>
      <c r="K370" s="23">
        <f t="shared" si="34"/>
        <v>30</v>
      </c>
    </row>
    <row r="371" spans="1:11" ht="15" thickBot="1" x14ac:dyDescent="0.35">
      <c r="A371" s="23">
        <v>16</v>
      </c>
      <c r="B371" s="28">
        <v>3</v>
      </c>
      <c r="C371" s="28">
        <v>3</v>
      </c>
      <c r="D371" s="28">
        <v>3</v>
      </c>
      <c r="E371" s="28">
        <v>4</v>
      </c>
      <c r="F371" s="28">
        <v>4</v>
      </c>
      <c r="G371" s="28">
        <v>4</v>
      </c>
      <c r="H371" s="28">
        <v>3</v>
      </c>
      <c r="I371" s="58">
        <v>3</v>
      </c>
      <c r="J371" s="28">
        <v>4</v>
      </c>
      <c r="K371" s="23">
        <f t="shared" si="34"/>
        <v>31</v>
      </c>
    </row>
    <row r="372" spans="1:11" ht="15" thickBot="1" x14ac:dyDescent="0.35">
      <c r="A372" s="23">
        <v>17</v>
      </c>
      <c r="B372" s="28">
        <v>4</v>
      </c>
      <c r="C372" s="28">
        <v>3</v>
      </c>
      <c r="D372" s="28">
        <v>4</v>
      </c>
      <c r="E372" s="28">
        <v>3</v>
      </c>
      <c r="F372" s="28">
        <v>4</v>
      </c>
      <c r="G372" s="28">
        <v>4</v>
      </c>
      <c r="H372" s="28">
        <v>3</v>
      </c>
      <c r="I372" s="58">
        <v>4</v>
      </c>
      <c r="J372" s="28">
        <v>3</v>
      </c>
      <c r="K372" s="23">
        <f t="shared" si="34"/>
        <v>32</v>
      </c>
    </row>
    <row r="373" spans="1:11" ht="15" thickBot="1" x14ac:dyDescent="0.35">
      <c r="A373" s="23">
        <v>18</v>
      </c>
      <c r="B373" s="28">
        <v>4</v>
      </c>
      <c r="C373" s="28">
        <v>4</v>
      </c>
      <c r="D373" s="28">
        <v>4</v>
      </c>
      <c r="E373" s="28">
        <v>4</v>
      </c>
      <c r="F373" s="28">
        <v>4</v>
      </c>
      <c r="G373" s="28">
        <v>4</v>
      </c>
      <c r="H373" s="28">
        <v>3</v>
      </c>
      <c r="I373" s="58">
        <v>4</v>
      </c>
      <c r="J373" s="28">
        <v>4</v>
      </c>
      <c r="K373" s="23">
        <f t="shared" si="34"/>
        <v>35</v>
      </c>
    </row>
    <row r="374" spans="1:11" ht="15" thickBot="1" x14ac:dyDescent="0.35">
      <c r="A374" s="23">
        <v>19</v>
      </c>
      <c r="B374" s="28">
        <v>4</v>
      </c>
      <c r="C374" s="28">
        <v>3</v>
      </c>
      <c r="D374" s="28">
        <v>4</v>
      </c>
      <c r="E374" s="28">
        <v>4</v>
      </c>
      <c r="F374" s="28">
        <v>4</v>
      </c>
      <c r="G374" s="28">
        <v>4</v>
      </c>
      <c r="H374" s="28">
        <v>3</v>
      </c>
      <c r="I374" s="58">
        <v>4</v>
      </c>
      <c r="J374" s="28">
        <v>4</v>
      </c>
      <c r="K374" s="23">
        <f t="shared" si="34"/>
        <v>34</v>
      </c>
    </row>
    <row r="375" spans="1:11" ht="15" thickBot="1" x14ac:dyDescent="0.35">
      <c r="A375" s="23">
        <v>20</v>
      </c>
      <c r="B375" s="28">
        <v>4</v>
      </c>
      <c r="C375" s="28">
        <v>3</v>
      </c>
      <c r="D375" s="28">
        <v>4</v>
      </c>
      <c r="E375" s="28">
        <v>4</v>
      </c>
      <c r="F375" s="28">
        <v>4</v>
      </c>
      <c r="G375" s="28">
        <v>4</v>
      </c>
      <c r="H375" s="28">
        <v>3</v>
      </c>
      <c r="I375" s="58">
        <v>4</v>
      </c>
      <c r="J375" s="28">
        <v>4</v>
      </c>
      <c r="K375" s="23">
        <f t="shared" si="34"/>
        <v>34</v>
      </c>
    </row>
    <row r="376" spans="1:11" ht="15" thickBot="1" x14ac:dyDescent="0.35">
      <c r="A376" s="23">
        <v>21</v>
      </c>
      <c r="B376" s="28">
        <v>3</v>
      </c>
      <c r="C376" s="28">
        <v>3</v>
      </c>
      <c r="D376" s="28">
        <v>3</v>
      </c>
      <c r="E376" s="28">
        <v>4</v>
      </c>
      <c r="F376" s="28">
        <v>4</v>
      </c>
      <c r="G376" s="28">
        <v>4</v>
      </c>
      <c r="H376" s="28">
        <v>3</v>
      </c>
      <c r="I376" s="58">
        <v>3</v>
      </c>
      <c r="J376" s="28">
        <v>4</v>
      </c>
      <c r="K376" s="23">
        <f t="shared" si="34"/>
        <v>31</v>
      </c>
    </row>
    <row r="377" spans="1:11" ht="15" thickBot="1" x14ac:dyDescent="0.35">
      <c r="A377" s="23">
        <v>22</v>
      </c>
      <c r="B377" s="28">
        <v>3</v>
      </c>
      <c r="C377" s="28">
        <v>3</v>
      </c>
      <c r="D377" s="28">
        <v>3</v>
      </c>
      <c r="E377" s="28">
        <v>4</v>
      </c>
      <c r="F377" s="28">
        <v>4</v>
      </c>
      <c r="G377" s="28">
        <v>4</v>
      </c>
      <c r="H377" s="28">
        <v>3</v>
      </c>
      <c r="I377" s="58">
        <v>3</v>
      </c>
      <c r="J377" s="28">
        <v>4</v>
      </c>
      <c r="K377" s="23">
        <f t="shared" si="34"/>
        <v>31</v>
      </c>
    </row>
    <row r="378" spans="1:11" ht="15" thickBot="1" x14ac:dyDescent="0.35">
      <c r="A378" s="23">
        <v>23</v>
      </c>
      <c r="B378" s="28">
        <v>3</v>
      </c>
      <c r="C378" s="28">
        <v>3</v>
      </c>
      <c r="D378" s="28">
        <v>3</v>
      </c>
      <c r="E378" s="28">
        <v>4</v>
      </c>
      <c r="F378" s="28">
        <v>4</v>
      </c>
      <c r="G378" s="28">
        <v>4</v>
      </c>
      <c r="H378" s="28">
        <v>3</v>
      </c>
      <c r="I378" s="58">
        <v>3</v>
      </c>
      <c r="J378" s="28">
        <v>4</v>
      </c>
      <c r="K378" s="23">
        <f t="shared" si="34"/>
        <v>31</v>
      </c>
    </row>
    <row r="379" spans="1:11" ht="15" thickBot="1" x14ac:dyDescent="0.35">
      <c r="A379" s="23">
        <v>24</v>
      </c>
      <c r="B379" s="28">
        <v>3</v>
      </c>
      <c r="C379" s="28">
        <v>3</v>
      </c>
      <c r="D379" s="28">
        <v>3</v>
      </c>
      <c r="E379" s="28">
        <v>4</v>
      </c>
      <c r="F379" s="28">
        <v>4</v>
      </c>
      <c r="G379" s="28">
        <v>4</v>
      </c>
      <c r="H379" s="28">
        <v>3</v>
      </c>
      <c r="I379" s="58">
        <v>3</v>
      </c>
      <c r="J379" s="28">
        <v>4</v>
      </c>
      <c r="K379" s="23">
        <f t="shared" si="34"/>
        <v>31</v>
      </c>
    </row>
    <row r="380" spans="1:11" ht="15" thickBot="1" x14ac:dyDescent="0.35">
      <c r="A380" s="23">
        <v>25</v>
      </c>
      <c r="B380" s="28">
        <v>3</v>
      </c>
      <c r="C380" s="28">
        <v>3</v>
      </c>
      <c r="D380" s="28">
        <v>3</v>
      </c>
      <c r="E380" s="28">
        <v>4</v>
      </c>
      <c r="F380" s="28">
        <v>4</v>
      </c>
      <c r="G380" s="28">
        <v>4</v>
      </c>
      <c r="H380" s="28">
        <v>3</v>
      </c>
      <c r="I380" s="58">
        <v>3</v>
      </c>
      <c r="J380" s="28">
        <v>4</v>
      </c>
      <c r="K380" s="23">
        <f t="shared" si="34"/>
        <v>31</v>
      </c>
    </row>
    <row r="381" spans="1:11" ht="15" thickBot="1" x14ac:dyDescent="0.35">
      <c r="A381" s="23">
        <v>26</v>
      </c>
      <c r="B381" s="28">
        <v>3</v>
      </c>
      <c r="C381" s="28">
        <v>4</v>
      </c>
      <c r="D381" s="28">
        <v>3</v>
      </c>
      <c r="E381" s="28">
        <v>4</v>
      </c>
      <c r="F381" s="28">
        <v>4</v>
      </c>
      <c r="G381" s="28">
        <v>4</v>
      </c>
      <c r="H381" s="28">
        <v>3</v>
      </c>
      <c r="I381" s="58">
        <v>3</v>
      </c>
      <c r="J381" s="28">
        <v>4</v>
      </c>
      <c r="K381" s="23">
        <f t="shared" si="34"/>
        <v>32</v>
      </c>
    </row>
    <row r="382" spans="1:11" ht="15" thickBot="1" x14ac:dyDescent="0.35">
      <c r="A382" s="23">
        <v>27</v>
      </c>
      <c r="B382" s="28">
        <v>3</v>
      </c>
      <c r="C382" s="28">
        <v>4</v>
      </c>
      <c r="D382" s="28">
        <v>3</v>
      </c>
      <c r="E382" s="28">
        <v>4</v>
      </c>
      <c r="F382" s="28">
        <v>4</v>
      </c>
      <c r="G382" s="28">
        <v>4</v>
      </c>
      <c r="H382" s="28">
        <v>3</v>
      </c>
      <c r="I382" s="58">
        <v>3</v>
      </c>
      <c r="J382" s="28">
        <v>4</v>
      </c>
      <c r="K382" s="23">
        <f t="shared" si="34"/>
        <v>32</v>
      </c>
    </row>
    <row r="383" spans="1:11" ht="15" thickBot="1" x14ac:dyDescent="0.35">
      <c r="A383" s="23">
        <v>28</v>
      </c>
      <c r="B383" s="28">
        <v>4</v>
      </c>
      <c r="C383" s="28">
        <v>4</v>
      </c>
      <c r="D383" s="28">
        <v>4</v>
      </c>
      <c r="E383" s="28">
        <v>4</v>
      </c>
      <c r="F383" s="28">
        <v>4</v>
      </c>
      <c r="G383" s="28">
        <v>4</v>
      </c>
      <c r="H383" s="28">
        <v>3</v>
      </c>
      <c r="I383" s="58">
        <v>4</v>
      </c>
      <c r="J383" s="28">
        <v>4</v>
      </c>
      <c r="K383" s="23">
        <f t="shared" si="34"/>
        <v>35</v>
      </c>
    </row>
    <row r="384" spans="1:11" ht="15" thickBot="1" x14ac:dyDescent="0.35">
      <c r="A384" s="23">
        <v>29</v>
      </c>
      <c r="B384" s="28">
        <v>4</v>
      </c>
      <c r="C384" s="28">
        <v>4</v>
      </c>
      <c r="D384" s="28">
        <v>4</v>
      </c>
      <c r="E384" s="28">
        <v>4</v>
      </c>
      <c r="F384" s="28">
        <v>4</v>
      </c>
      <c r="G384" s="28">
        <v>4</v>
      </c>
      <c r="H384" s="28">
        <v>3</v>
      </c>
      <c r="I384" s="58">
        <v>4</v>
      </c>
      <c r="J384" s="28">
        <v>4</v>
      </c>
      <c r="K384" s="23">
        <f t="shared" si="34"/>
        <v>35</v>
      </c>
    </row>
    <row r="385" spans="1:11" ht="15" thickBot="1" x14ac:dyDescent="0.35">
      <c r="A385" s="23">
        <v>30</v>
      </c>
      <c r="B385" s="28">
        <v>4</v>
      </c>
      <c r="C385" s="28">
        <v>4</v>
      </c>
      <c r="D385" s="28">
        <v>4</v>
      </c>
      <c r="E385" s="28">
        <v>4</v>
      </c>
      <c r="F385" s="28">
        <v>4</v>
      </c>
      <c r="G385" s="28">
        <v>4</v>
      </c>
      <c r="H385" s="28">
        <v>3</v>
      </c>
      <c r="I385" s="58">
        <v>4</v>
      </c>
      <c r="J385" s="28">
        <v>4</v>
      </c>
      <c r="K385" s="23">
        <f t="shared" si="34"/>
        <v>35</v>
      </c>
    </row>
    <row r="386" spans="1:11" ht="15" thickBot="1" x14ac:dyDescent="0.35">
      <c r="A386" s="23">
        <v>31</v>
      </c>
      <c r="B386" s="28">
        <v>4</v>
      </c>
      <c r="C386" s="28">
        <v>4</v>
      </c>
      <c r="D386" s="28">
        <v>4</v>
      </c>
      <c r="E386" s="28">
        <v>4</v>
      </c>
      <c r="F386" s="28">
        <v>4</v>
      </c>
      <c r="G386" s="28">
        <v>4</v>
      </c>
      <c r="H386" s="28">
        <v>3</v>
      </c>
      <c r="I386" s="58">
        <v>4</v>
      </c>
      <c r="J386" s="28">
        <v>4</v>
      </c>
      <c r="K386" s="23">
        <f t="shared" si="34"/>
        <v>35</v>
      </c>
    </row>
    <row r="387" spans="1:11" ht="15" thickBot="1" x14ac:dyDescent="0.35">
      <c r="A387" s="23">
        <v>32</v>
      </c>
      <c r="B387" s="28">
        <v>4</v>
      </c>
      <c r="C387" s="28">
        <v>4</v>
      </c>
      <c r="D387" s="28">
        <v>4</v>
      </c>
      <c r="E387" s="28">
        <v>4</v>
      </c>
      <c r="F387" s="28">
        <v>4</v>
      </c>
      <c r="G387" s="28">
        <v>4</v>
      </c>
      <c r="H387" s="28">
        <v>3</v>
      </c>
      <c r="I387" s="58">
        <v>4</v>
      </c>
      <c r="J387" s="28">
        <v>4</v>
      </c>
      <c r="K387" s="23">
        <f t="shared" si="34"/>
        <v>35</v>
      </c>
    </row>
    <row r="388" spans="1:11" ht="15" thickBot="1" x14ac:dyDescent="0.35">
      <c r="A388" s="23">
        <v>33</v>
      </c>
      <c r="B388" s="28">
        <v>3</v>
      </c>
      <c r="C388" s="28">
        <v>4</v>
      </c>
      <c r="D388" s="28">
        <v>3</v>
      </c>
      <c r="E388" s="28">
        <v>4</v>
      </c>
      <c r="F388" s="28">
        <v>4</v>
      </c>
      <c r="G388" s="28">
        <v>4</v>
      </c>
      <c r="H388" s="28">
        <v>3</v>
      </c>
      <c r="I388" s="58">
        <v>3</v>
      </c>
      <c r="J388" s="28">
        <v>4</v>
      </c>
      <c r="K388" s="23">
        <f t="shared" si="34"/>
        <v>32</v>
      </c>
    </row>
    <row r="389" spans="1:11" ht="15" thickBot="1" x14ac:dyDescent="0.35">
      <c r="A389" s="23">
        <v>34</v>
      </c>
      <c r="B389" s="42">
        <v>3</v>
      </c>
      <c r="C389" s="28">
        <v>4</v>
      </c>
      <c r="D389" s="28">
        <v>3</v>
      </c>
      <c r="E389" s="28">
        <v>4</v>
      </c>
      <c r="F389" s="28">
        <v>4</v>
      </c>
      <c r="G389" s="28">
        <v>4</v>
      </c>
      <c r="H389" s="28">
        <v>3</v>
      </c>
      <c r="I389" s="58">
        <v>3</v>
      </c>
      <c r="J389" s="28">
        <v>4</v>
      </c>
      <c r="K389" s="43">
        <f t="shared" si="34"/>
        <v>32</v>
      </c>
    </row>
    <row r="390" spans="1:11" ht="15" thickBot="1" x14ac:dyDescent="0.35">
      <c r="A390" s="23">
        <v>35</v>
      </c>
      <c r="B390" s="28">
        <v>3</v>
      </c>
      <c r="C390" s="28">
        <v>3</v>
      </c>
      <c r="D390" s="28">
        <v>3</v>
      </c>
      <c r="E390" s="28">
        <v>4</v>
      </c>
      <c r="F390" s="28">
        <v>4</v>
      </c>
      <c r="G390" s="28">
        <v>4</v>
      </c>
      <c r="H390" s="28">
        <v>3</v>
      </c>
      <c r="I390" s="58">
        <v>3</v>
      </c>
      <c r="J390" s="28">
        <v>4</v>
      </c>
      <c r="K390" s="23">
        <f t="shared" si="34"/>
        <v>31</v>
      </c>
    </row>
    <row r="391" spans="1:11" ht="15" thickBot="1" x14ac:dyDescent="0.35">
      <c r="A391" s="23">
        <v>36</v>
      </c>
      <c r="B391" s="28">
        <v>3</v>
      </c>
      <c r="C391" s="28">
        <v>4</v>
      </c>
      <c r="D391" s="28">
        <v>3</v>
      </c>
      <c r="E391" s="28">
        <v>4</v>
      </c>
      <c r="F391" s="28">
        <v>4</v>
      </c>
      <c r="G391" s="28">
        <v>4</v>
      </c>
      <c r="H391" s="28">
        <v>3</v>
      </c>
      <c r="I391" s="58">
        <v>3</v>
      </c>
      <c r="J391" s="28">
        <v>4</v>
      </c>
      <c r="K391" s="23">
        <f t="shared" si="34"/>
        <v>32</v>
      </c>
    </row>
    <row r="392" spans="1:11" ht="15" thickBot="1" x14ac:dyDescent="0.35">
      <c r="A392" s="23">
        <v>37</v>
      </c>
      <c r="B392" s="28">
        <v>3</v>
      </c>
      <c r="C392" s="28">
        <v>4</v>
      </c>
      <c r="D392" s="28">
        <v>3</v>
      </c>
      <c r="E392" s="28">
        <v>4</v>
      </c>
      <c r="F392" s="28">
        <v>4</v>
      </c>
      <c r="G392" s="28">
        <v>4</v>
      </c>
      <c r="H392" s="28">
        <v>3</v>
      </c>
      <c r="I392" s="58">
        <v>3</v>
      </c>
      <c r="J392" s="28">
        <v>4</v>
      </c>
      <c r="K392" s="23">
        <f t="shared" si="34"/>
        <v>32</v>
      </c>
    </row>
    <row r="393" spans="1:11" ht="15" thickBot="1" x14ac:dyDescent="0.35">
      <c r="A393" s="23">
        <v>38</v>
      </c>
      <c r="B393" s="28">
        <v>3</v>
      </c>
      <c r="C393" s="28">
        <v>4</v>
      </c>
      <c r="D393" s="28">
        <v>3</v>
      </c>
      <c r="E393" s="28">
        <v>4</v>
      </c>
      <c r="F393" s="28">
        <v>4</v>
      </c>
      <c r="G393" s="28">
        <v>4</v>
      </c>
      <c r="H393" s="28">
        <v>3</v>
      </c>
      <c r="I393" s="58">
        <v>3</v>
      </c>
      <c r="J393" s="28">
        <v>4</v>
      </c>
      <c r="K393" s="23">
        <f t="shared" si="34"/>
        <v>32</v>
      </c>
    </row>
    <row r="394" spans="1:11" ht="15" thickBot="1" x14ac:dyDescent="0.35">
      <c r="A394" s="23">
        <v>39</v>
      </c>
      <c r="B394" s="28">
        <v>3</v>
      </c>
      <c r="C394" s="28">
        <v>4</v>
      </c>
      <c r="D394" s="28">
        <v>3</v>
      </c>
      <c r="E394" s="28">
        <v>4</v>
      </c>
      <c r="F394" s="28">
        <v>3</v>
      </c>
      <c r="G394" s="28">
        <v>4</v>
      </c>
      <c r="H394" s="28">
        <v>3</v>
      </c>
      <c r="I394" s="58">
        <v>3</v>
      </c>
      <c r="J394" s="28">
        <v>4</v>
      </c>
      <c r="K394" s="23">
        <f t="shared" si="34"/>
        <v>31</v>
      </c>
    </row>
    <row r="395" spans="1:11" ht="15" thickBot="1" x14ac:dyDescent="0.35">
      <c r="A395" s="23">
        <v>40</v>
      </c>
      <c r="B395" s="28">
        <v>3</v>
      </c>
      <c r="C395" s="28">
        <v>4</v>
      </c>
      <c r="D395" s="28">
        <v>3</v>
      </c>
      <c r="E395" s="28">
        <v>4</v>
      </c>
      <c r="F395" s="28">
        <v>3</v>
      </c>
      <c r="G395" s="28">
        <v>4</v>
      </c>
      <c r="H395" s="28">
        <v>3</v>
      </c>
      <c r="I395" s="58">
        <v>3</v>
      </c>
      <c r="J395" s="28">
        <v>4</v>
      </c>
      <c r="K395" s="23">
        <f t="shared" si="34"/>
        <v>31</v>
      </c>
    </row>
    <row r="396" spans="1:11" ht="15" thickBot="1" x14ac:dyDescent="0.35">
      <c r="A396" s="79" t="s">
        <v>11</v>
      </c>
      <c r="B396" s="80">
        <f>SUM(B356:B395)</f>
        <v>131</v>
      </c>
      <c r="C396" s="80">
        <f t="shared" ref="C396:K396" si="35">SUM(C356:C395)</f>
        <v>140</v>
      </c>
      <c r="D396" s="80">
        <f t="shared" si="35"/>
        <v>131</v>
      </c>
      <c r="E396" s="80">
        <f t="shared" si="35"/>
        <v>158</v>
      </c>
      <c r="F396" s="80">
        <f t="shared" si="35"/>
        <v>147</v>
      </c>
      <c r="G396" s="80">
        <f t="shared" si="35"/>
        <v>159</v>
      </c>
      <c r="H396" s="80">
        <f t="shared" si="35"/>
        <v>120</v>
      </c>
      <c r="I396" s="80">
        <f t="shared" si="35"/>
        <v>131</v>
      </c>
      <c r="J396" s="80">
        <f t="shared" si="35"/>
        <v>159</v>
      </c>
      <c r="K396" s="80">
        <f t="shared" si="35"/>
        <v>1276</v>
      </c>
    </row>
    <row r="397" spans="1:11" ht="15" thickBot="1" x14ac:dyDescent="0.35">
      <c r="A397" s="17" t="s">
        <v>12</v>
      </c>
      <c r="B397" s="24">
        <f>B396/40</f>
        <v>3.2749999999999999</v>
      </c>
      <c r="C397" s="24">
        <f t="shared" ref="C397:J397" si="36">C396/40</f>
        <v>3.5</v>
      </c>
      <c r="D397" s="24">
        <f t="shared" si="36"/>
        <v>3.2749999999999999</v>
      </c>
      <c r="E397" s="24">
        <f t="shared" si="36"/>
        <v>3.95</v>
      </c>
      <c r="F397" s="24">
        <f t="shared" si="36"/>
        <v>3.6749999999999998</v>
      </c>
      <c r="G397" s="24">
        <f t="shared" si="36"/>
        <v>3.9750000000000001</v>
      </c>
      <c r="H397" s="24">
        <f t="shared" si="36"/>
        <v>3</v>
      </c>
      <c r="I397" s="59">
        <f t="shared" si="36"/>
        <v>3.2749999999999999</v>
      </c>
      <c r="J397" s="24">
        <f t="shared" si="36"/>
        <v>3.9750000000000001</v>
      </c>
      <c r="K397" s="24">
        <f>K396/40/9</f>
        <v>3.5444444444444443</v>
      </c>
    </row>
    <row r="398" spans="1:11" ht="15" thickBot="1" x14ac:dyDescent="0.35">
      <c r="A398" s="17" t="s">
        <v>13</v>
      </c>
      <c r="B398" s="24">
        <f>B397*1/9</f>
        <v>0.36388888888888887</v>
      </c>
      <c r="C398" s="24">
        <f t="shared" ref="C398:K398" si="37">C397*1/9</f>
        <v>0.3888888888888889</v>
      </c>
      <c r="D398" s="24">
        <f t="shared" si="37"/>
        <v>0.36388888888888887</v>
      </c>
      <c r="E398" s="24">
        <f t="shared" si="37"/>
        <v>0.43888888888888888</v>
      </c>
      <c r="F398" s="24">
        <f t="shared" si="37"/>
        <v>0.40833333333333333</v>
      </c>
      <c r="G398" s="24">
        <f t="shared" si="37"/>
        <v>0.44166666666666665</v>
      </c>
      <c r="H398" s="24">
        <f t="shared" si="37"/>
        <v>0.33333333333333331</v>
      </c>
      <c r="I398" s="59">
        <f t="shared" si="37"/>
        <v>0.36388888888888887</v>
      </c>
      <c r="J398" s="24">
        <f t="shared" si="37"/>
        <v>0.44166666666666665</v>
      </c>
      <c r="K398" s="24">
        <f t="shared" si="37"/>
        <v>0.39382716049382716</v>
      </c>
    </row>
    <row r="399" spans="1:11" ht="15" thickBot="1" x14ac:dyDescent="0.35">
      <c r="A399" s="17" t="s">
        <v>30</v>
      </c>
      <c r="B399" s="24">
        <f>B397*25</f>
        <v>81.875</v>
      </c>
      <c r="C399" s="24">
        <f t="shared" ref="C399:K399" si="38">C397*25</f>
        <v>87.5</v>
      </c>
      <c r="D399" s="24">
        <f t="shared" si="38"/>
        <v>81.875</v>
      </c>
      <c r="E399" s="24">
        <f t="shared" si="38"/>
        <v>98.75</v>
      </c>
      <c r="F399" s="24">
        <f t="shared" si="38"/>
        <v>91.875</v>
      </c>
      <c r="G399" s="24">
        <f t="shared" si="38"/>
        <v>99.375</v>
      </c>
      <c r="H399" s="24">
        <f t="shared" si="38"/>
        <v>75</v>
      </c>
      <c r="I399" s="59">
        <f t="shared" si="38"/>
        <v>81.875</v>
      </c>
      <c r="J399" s="24">
        <f t="shared" si="38"/>
        <v>99.375</v>
      </c>
      <c r="K399" s="24">
        <f t="shared" si="38"/>
        <v>88.611111111111114</v>
      </c>
    </row>
  </sheetData>
  <autoFilter ref="B5:J99" xr:uid="{00000000-0009-0000-0000-000000000000}"/>
  <mergeCells count="15">
    <mergeCell ref="A104:A105"/>
    <mergeCell ref="B104:J104"/>
    <mergeCell ref="K104:K105"/>
    <mergeCell ref="A4:A5"/>
    <mergeCell ref="B4:J4"/>
    <mergeCell ref="K4:K5"/>
    <mergeCell ref="A354:A355"/>
    <mergeCell ref="B354:J354"/>
    <mergeCell ref="K354:K355"/>
    <mergeCell ref="A199:A200"/>
    <mergeCell ref="B199:J199"/>
    <mergeCell ref="K199:K200"/>
    <mergeCell ref="A284:A285"/>
    <mergeCell ref="B284:J284"/>
    <mergeCell ref="K284:K285"/>
  </mergeCells>
  <pageMargins left="0.7" right="0.7" top="0.75" bottom="0.75" header="0.3" footer="0.3"/>
  <pageSetup paperSize="10001" scale="78" orientation="portrait" horizontalDpi="360" verticalDpi="30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6"/>
  <sheetViews>
    <sheetView zoomScale="106" zoomScaleNormal="106" zoomScaleSheetLayoutView="100" workbookViewId="0">
      <selection activeCell="J8" sqref="J8"/>
    </sheetView>
  </sheetViews>
  <sheetFormatPr defaultRowHeight="14.4" x14ac:dyDescent="0.3"/>
  <cols>
    <col min="1" max="1" width="3.6640625" customWidth="1"/>
    <col min="2" max="2" width="27" customWidth="1"/>
    <col min="3" max="3" width="13.6640625" customWidth="1"/>
    <col min="4" max="4" width="14.88671875" customWidth="1"/>
    <col min="5" max="5" width="13.44140625" customWidth="1"/>
    <col min="6" max="6" width="12.33203125" customWidth="1"/>
    <col min="7" max="7" width="15" customWidth="1"/>
    <col min="8" max="8" width="10.33203125" customWidth="1"/>
    <col min="9" max="9" width="12.88671875" customWidth="1"/>
    <col min="10" max="10" width="13.5546875" customWidth="1"/>
    <col min="11" max="11" width="13.6640625" customWidth="1"/>
  </cols>
  <sheetData>
    <row r="1" spans="1:13" x14ac:dyDescent="0.3">
      <c r="A1" t="s">
        <v>108</v>
      </c>
    </row>
    <row r="2" spans="1:13" ht="15" thickBot="1" x14ac:dyDescent="0.35"/>
    <row r="3" spans="1:13" ht="29.4" thickBot="1" x14ac:dyDescent="0.35">
      <c r="A3" s="13" t="s">
        <v>27</v>
      </c>
      <c r="B3" s="13" t="s">
        <v>1</v>
      </c>
      <c r="C3" s="13" t="s">
        <v>83</v>
      </c>
      <c r="D3" s="13" t="s">
        <v>86</v>
      </c>
      <c r="E3" s="13" t="s">
        <v>84</v>
      </c>
      <c r="F3" s="13" t="s">
        <v>85</v>
      </c>
      <c r="G3" s="13" t="s">
        <v>109</v>
      </c>
      <c r="H3" s="13" t="s">
        <v>11</v>
      </c>
      <c r="I3" s="13" t="s">
        <v>47</v>
      </c>
      <c r="J3" s="13" t="s">
        <v>13</v>
      </c>
      <c r="K3" s="13" t="s">
        <v>30</v>
      </c>
    </row>
    <row r="4" spans="1:13" ht="15" thickBot="1" x14ac:dyDescent="0.35">
      <c r="A4" s="4">
        <v>1</v>
      </c>
      <c r="B4" s="83" t="s">
        <v>51</v>
      </c>
      <c r="C4" s="82">
        <f>'REKAF IKM MENURUT PELAYANAN'!B96</f>
        <v>304</v>
      </c>
      <c r="D4" s="82">
        <f>'REKAF IKM MENURUT PELAYANAN'!B191</f>
        <v>311</v>
      </c>
      <c r="E4" s="82">
        <f>'REKAF IKM MENURUT PELAYANAN'!B276</f>
        <v>251</v>
      </c>
      <c r="F4" s="82">
        <f>'REKAF IKM MENURUT PELAYANAN'!B346</f>
        <v>207</v>
      </c>
      <c r="G4" s="82">
        <f>'REKAF IKM MENURUT PELAYANAN'!B396</f>
        <v>131</v>
      </c>
      <c r="H4" s="82">
        <f>SUM(C4:G4)</f>
        <v>1204</v>
      </c>
      <c r="I4" s="64">
        <f>H4/350</f>
        <v>3.44</v>
      </c>
      <c r="J4" s="64">
        <f>I4*1/9</f>
        <v>0.38222222222222224</v>
      </c>
      <c r="K4" s="64">
        <f>I4*25</f>
        <v>86</v>
      </c>
      <c r="L4" t="s">
        <v>106</v>
      </c>
    </row>
    <row r="5" spans="1:13" ht="15" thickBot="1" x14ac:dyDescent="0.35">
      <c r="A5" s="4">
        <v>2</v>
      </c>
      <c r="B5" s="2" t="s">
        <v>52</v>
      </c>
      <c r="C5" s="4">
        <f>'REKAF IKM MENURUT PELAYANAN'!C96</f>
        <v>305</v>
      </c>
      <c r="D5" s="4">
        <f>'REKAF IKM MENURUT PELAYANAN'!C191</f>
        <v>303</v>
      </c>
      <c r="E5" s="4">
        <f>'REKAF IKM MENURUT PELAYANAN'!C276</f>
        <v>257</v>
      </c>
      <c r="F5" s="4">
        <f>'REKAF IKM MENURUT PELAYANAN'!C346</f>
        <v>213</v>
      </c>
      <c r="G5" s="4">
        <f>'REKAF IKM MENURUT PELAYANAN'!C396</f>
        <v>140</v>
      </c>
      <c r="H5" s="4">
        <f t="shared" ref="H5:H12" si="0">SUM(C5:G5)</f>
        <v>1218</v>
      </c>
      <c r="I5" s="5">
        <f t="shared" ref="I5:I12" si="1">H5/350</f>
        <v>3.48</v>
      </c>
      <c r="J5" s="5">
        <f t="shared" ref="J5:J13" si="2">I5*1/9</f>
        <v>0.38666666666666666</v>
      </c>
      <c r="K5" s="5">
        <f t="shared" ref="K5:K12" si="3">I5*25</f>
        <v>87</v>
      </c>
    </row>
    <row r="6" spans="1:13" ht="15" thickBot="1" x14ac:dyDescent="0.35">
      <c r="A6" s="4">
        <v>3</v>
      </c>
      <c r="B6" s="83" t="s">
        <v>59</v>
      </c>
      <c r="C6" s="82">
        <f>'REKAF IKM MENURUT PELAYANAN'!D96</f>
        <v>304</v>
      </c>
      <c r="D6" s="82">
        <f>'REKAF IKM MENURUT PELAYANAN'!D191</f>
        <v>311</v>
      </c>
      <c r="E6" s="82">
        <f>'REKAF IKM MENURUT PELAYANAN'!D276</f>
        <v>251</v>
      </c>
      <c r="F6" s="82">
        <f>'REKAF IKM MENURUT PELAYANAN'!D346</f>
        <v>207</v>
      </c>
      <c r="G6" s="82">
        <f>'REKAF IKM MENURUT PELAYANAN'!D396</f>
        <v>131</v>
      </c>
      <c r="H6" s="82">
        <f t="shared" si="0"/>
        <v>1204</v>
      </c>
      <c r="I6" s="64">
        <f t="shared" si="1"/>
        <v>3.44</v>
      </c>
      <c r="J6" s="64">
        <f t="shared" si="2"/>
        <v>0.38222222222222224</v>
      </c>
      <c r="K6" s="64">
        <f t="shared" si="3"/>
        <v>86</v>
      </c>
      <c r="L6" t="s">
        <v>105</v>
      </c>
    </row>
    <row r="7" spans="1:13" ht="15" thickBot="1" x14ac:dyDescent="0.35">
      <c r="A7" s="4">
        <v>4</v>
      </c>
      <c r="B7" s="17" t="s">
        <v>60</v>
      </c>
      <c r="C7" s="4">
        <f>'REKAF IKM MENURUT PELAYANAN'!E96</f>
        <v>357</v>
      </c>
      <c r="D7" s="4">
        <f>'REKAF IKM MENURUT PELAYANAN'!E191</f>
        <v>339</v>
      </c>
      <c r="E7" s="4">
        <f>'REKAF IKM MENURUT PELAYANAN'!E276</f>
        <v>298</v>
      </c>
      <c r="F7" s="4">
        <f>'REKAF IKM MENURUT PELAYANAN'!E346</f>
        <v>238</v>
      </c>
      <c r="G7" s="4">
        <f>'REKAF IKM MENURUT PELAYANAN'!E396</f>
        <v>158</v>
      </c>
      <c r="H7" s="4">
        <f t="shared" si="0"/>
        <v>1390</v>
      </c>
      <c r="I7" s="5">
        <f t="shared" si="1"/>
        <v>3.9714285714285715</v>
      </c>
      <c r="J7" s="5">
        <f t="shared" si="2"/>
        <v>0.44126984126984126</v>
      </c>
      <c r="K7" s="85">
        <f t="shared" si="3"/>
        <v>99.285714285714292</v>
      </c>
    </row>
    <row r="8" spans="1:13" ht="15" thickBot="1" x14ac:dyDescent="0.35">
      <c r="A8" s="4">
        <v>5</v>
      </c>
      <c r="B8" s="97" t="s">
        <v>65</v>
      </c>
      <c r="C8" s="98">
        <f>'REKAF IKM MENURUT PELAYANAN'!F96</f>
        <v>303</v>
      </c>
      <c r="D8" s="99">
        <f>'REKAF IKM MENURUT PELAYANAN'!F191</f>
        <v>304</v>
      </c>
      <c r="E8" s="98">
        <f>'REKAF IKM MENURUT PELAYANAN'!F276</f>
        <v>285</v>
      </c>
      <c r="F8" s="98">
        <f>'REKAF IKM MENURUT PELAYANAN'!F346</f>
        <v>200</v>
      </c>
      <c r="G8" s="98">
        <f>'REKAF IKM MENURUT PELAYANAN'!F396</f>
        <v>147</v>
      </c>
      <c r="H8" s="98">
        <f>SUM(C8:G8)</f>
        <v>1239</v>
      </c>
      <c r="I8" s="100">
        <f>H8/117</f>
        <v>10.589743589743589</v>
      </c>
      <c r="J8" s="100">
        <f t="shared" si="2"/>
        <v>1.1766381766381766</v>
      </c>
      <c r="K8" s="100">
        <f t="shared" si="3"/>
        <v>264.74358974358972</v>
      </c>
    </row>
    <row r="9" spans="1:13" ht="15" thickBot="1" x14ac:dyDescent="0.35">
      <c r="A9" s="4">
        <v>6</v>
      </c>
      <c r="B9" s="2" t="s">
        <v>53</v>
      </c>
      <c r="C9" s="4">
        <f>'REKAF IKM MENURUT PELAYANAN'!G96</f>
        <v>278</v>
      </c>
      <c r="D9" s="4">
        <f>'REKAF IKM MENURUT PELAYANAN'!G191</f>
        <v>291</v>
      </c>
      <c r="E9" s="4">
        <f>'REKAF IKM MENURUT PELAYANAN'!G276</f>
        <v>271</v>
      </c>
      <c r="F9" s="4">
        <f>'REKAF IKM MENURUT PELAYANAN'!G346</f>
        <v>239</v>
      </c>
      <c r="G9" s="4">
        <f>'REKAF IKM MENURUT PELAYANAN'!G396</f>
        <v>159</v>
      </c>
      <c r="H9" s="4">
        <f t="shared" si="0"/>
        <v>1238</v>
      </c>
      <c r="I9" s="5">
        <f>H9/350</f>
        <v>3.5371428571428569</v>
      </c>
      <c r="J9" s="5">
        <f t="shared" si="2"/>
        <v>0.39301587301587299</v>
      </c>
      <c r="K9" s="5">
        <f>I9*25</f>
        <v>88.428571428571416</v>
      </c>
    </row>
    <row r="10" spans="1:13" ht="15" thickBot="1" x14ac:dyDescent="0.35">
      <c r="A10" s="4">
        <v>7</v>
      </c>
      <c r="B10" s="2" t="s">
        <v>54</v>
      </c>
      <c r="C10" s="4">
        <f>'REKAF IKM MENURUT PELAYANAN'!H96</f>
        <v>319</v>
      </c>
      <c r="D10" s="4">
        <f>'REKAF IKM MENURUT PELAYANAN'!H191</f>
        <v>280</v>
      </c>
      <c r="E10" s="4">
        <f>'REKAF IKM MENURUT PELAYANAN'!H276</f>
        <v>291</v>
      </c>
      <c r="F10" s="4">
        <f>'REKAF IKM MENURUT PELAYANAN'!H346</f>
        <v>223</v>
      </c>
      <c r="G10" s="4">
        <f>'REKAF IKM MENURUT PELAYANAN'!H396</f>
        <v>120</v>
      </c>
      <c r="H10" s="4">
        <f t="shared" si="0"/>
        <v>1233</v>
      </c>
      <c r="I10" s="5">
        <f t="shared" si="1"/>
        <v>3.5228571428571427</v>
      </c>
      <c r="J10" s="5">
        <f t="shared" si="2"/>
        <v>0.3914285714285714</v>
      </c>
      <c r="K10" s="5">
        <f t="shared" si="3"/>
        <v>88.071428571428569</v>
      </c>
    </row>
    <row r="11" spans="1:13" ht="15" thickBot="1" x14ac:dyDescent="0.35">
      <c r="A11" s="3">
        <v>8</v>
      </c>
      <c r="B11" s="84" t="s">
        <v>87</v>
      </c>
      <c r="C11" s="81">
        <f>'REKAF IKM MENURUT PELAYANAN'!I96</f>
        <v>304</v>
      </c>
      <c r="D11" s="81">
        <f>'REKAF IKM MENURUT PELAYANAN'!I191</f>
        <v>311</v>
      </c>
      <c r="E11" s="81">
        <f>'REKAF IKM MENURUT PELAYANAN'!I276</f>
        <v>251</v>
      </c>
      <c r="F11" s="81">
        <f>'REKAF IKM MENURUT PELAYANAN'!I346</f>
        <v>207</v>
      </c>
      <c r="G11" s="81">
        <f>'REKAF IKM MENURUT PELAYANAN'!I396</f>
        <v>131</v>
      </c>
      <c r="H11" s="81">
        <f t="shared" si="0"/>
        <v>1204</v>
      </c>
      <c r="I11" s="63">
        <f t="shared" si="1"/>
        <v>3.44</v>
      </c>
      <c r="J11" s="63">
        <f t="shared" si="2"/>
        <v>0.38222222222222224</v>
      </c>
      <c r="K11" s="63">
        <f t="shared" si="3"/>
        <v>86</v>
      </c>
      <c r="L11">
        <v>1</v>
      </c>
    </row>
    <row r="12" spans="1:13" ht="15" thickBot="1" x14ac:dyDescent="0.35">
      <c r="A12" s="4">
        <v>9</v>
      </c>
      <c r="B12" s="2" t="s">
        <v>96</v>
      </c>
      <c r="C12" s="4">
        <f>'REKAF IKM MENURUT PELAYANAN'!J96</f>
        <v>305</v>
      </c>
      <c r="D12" s="4">
        <f>'REKAF IKM MENURUT PELAYANAN'!J191</f>
        <v>336</v>
      </c>
      <c r="E12" s="4">
        <f>'REKAF IKM MENURUT PELAYANAN'!J276</f>
        <v>249</v>
      </c>
      <c r="F12" s="4">
        <f>'REKAF IKM MENURUT PELAYANAN'!J346</f>
        <v>239</v>
      </c>
      <c r="G12" s="4">
        <f>'REKAF IKM MENURUT PELAYANAN'!J396</f>
        <v>159</v>
      </c>
      <c r="H12" s="4">
        <f t="shared" si="0"/>
        <v>1288</v>
      </c>
      <c r="I12" s="5">
        <f t="shared" si="1"/>
        <v>3.68</v>
      </c>
      <c r="J12" s="5">
        <f t="shared" si="2"/>
        <v>0.40888888888888891</v>
      </c>
      <c r="K12" s="85">
        <f t="shared" si="3"/>
        <v>92</v>
      </c>
    </row>
    <row r="13" spans="1:13" ht="15" thickBot="1" x14ac:dyDescent="0.35">
      <c r="A13" s="93" t="s">
        <v>11</v>
      </c>
      <c r="B13" s="95"/>
      <c r="C13" s="4">
        <f>'REKAF IKM MENURUT PELAYANAN'!K96</f>
        <v>2779</v>
      </c>
      <c r="D13" s="4">
        <f>'REKAF IKM MENURUT PELAYANAN'!K191</f>
        <v>2786</v>
      </c>
      <c r="E13" s="4">
        <f>'REKAF IKM MENURUT PELAYANAN'!K276</f>
        <v>2404</v>
      </c>
      <c r="F13" s="4">
        <f>'REKAF IKM MENURUT PELAYANAN'!K346</f>
        <v>1973</v>
      </c>
      <c r="G13" s="4">
        <f>'REKAF IKM MENURUT PELAYANAN'!K396</f>
        <v>1276</v>
      </c>
      <c r="H13" s="4">
        <f>SUM(C13:G13)</f>
        <v>11218</v>
      </c>
      <c r="I13" s="5">
        <f>H13/350/9</f>
        <v>3.5612698412698416</v>
      </c>
      <c r="J13" s="5">
        <f t="shared" si="2"/>
        <v>0.39569664902998242</v>
      </c>
      <c r="K13" s="62">
        <f>I13*25</f>
        <v>89.031746031746039</v>
      </c>
      <c r="L13" t="s">
        <v>107</v>
      </c>
      <c r="M13">
        <v>89.11</v>
      </c>
    </row>
    <row r="14" spans="1:13" ht="15" thickBot="1" x14ac:dyDescent="0.35">
      <c r="A14" s="93" t="s">
        <v>12</v>
      </c>
      <c r="B14" s="95"/>
      <c r="C14" s="5">
        <f>'REKAF IKM MENURUT PELAYANAN'!K97</f>
        <v>3.4308641975308642</v>
      </c>
      <c r="D14" s="5">
        <f>'REKAF IKM MENURUT PELAYANAN'!K192</f>
        <v>3.6418300653594766</v>
      </c>
      <c r="E14" s="5">
        <f>'REKAF IKM MENURUT PELAYANAN'!K277</f>
        <v>3.5614814814814815</v>
      </c>
      <c r="F14" s="5">
        <f>'REKAF IKM MENURUT PELAYANAN'!K347</f>
        <v>3.6537037037037035</v>
      </c>
      <c r="G14" s="5">
        <f>'REKAF IKM MENURUT PELAYANAN'!K397</f>
        <v>3.5444444444444443</v>
      </c>
      <c r="H14" s="5">
        <f>H13/100/9</f>
        <v>12.464444444444446</v>
      </c>
      <c r="I14" s="15" t="s">
        <v>49</v>
      </c>
      <c r="J14" s="16" t="s">
        <v>49</v>
      </c>
      <c r="K14" s="16" t="s">
        <v>49</v>
      </c>
    </row>
    <row r="15" spans="1:13" ht="15" thickBot="1" x14ac:dyDescent="0.35">
      <c r="A15" s="93" t="s">
        <v>13</v>
      </c>
      <c r="B15" s="95"/>
      <c r="C15" s="5">
        <f>'REKAF IKM MENURUT PELAYANAN'!K98</f>
        <v>0.3812071330589849</v>
      </c>
      <c r="D15" s="5">
        <f>'REKAF IKM MENURUT PELAYANAN'!K193</f>
        <v>0.40464778503994187</v>
      </c>
      <c r="E15" s="5">
        <f>'REKAF IKM MENURUT PELAYANAN'!K278</f>
        <v>0.39572016460905352</v>
      </c>
      <c r="F15" s="5">
        <f>'REKAF IKM MENURUT PELAYANAN'!K348</f>
        <v>0.40596707818930039</v>
      </c>
      <c r="G15" s="5">
        <f>'REKAF IKM MENURUT PELAYANAN'!K398</f>
        <v>0.39382716049382716</v>
      </c>
      <c r="H15" s="5">
        <f>H14*1/9</f>
        <v>1.3849382716049385</v>
      </c>
      <c r="I15" s="16" t="s">
        <v>49</v>
      </c>
      <c r="J15" s="16" t="s">
        <v>49</v>
      </c>
      <c r="K15" s="16" t="s">
        <v>49</v>
      </c>
    </row>
    <row r="16" spans="1:13" ht="15" thickBot="1" x14ac:dyDescent="0.35">
      <c r="A16" s="93" t="s">
        <v>30</v>
      </c>
      <c r="B16" s="95"/>
      <c r="C16" s="5">
        <f>'REKAF IKM MENURUT PELAYANAN'!K99</f>
        <v>85.771604938271608</v>
      </c>
      <c r="D16" s="5">
        <f>'REKAF IKM MENURUT PELAYANAN'!K194</f>
        <v>91.04575163398691</v>
      </c>
      <c r="E16" s="5">
        <f>'REKAF IKM MENURUT PELAYANAN'!K279</f>
        <v>89.037037037037038</v>
      </c>
      <c r="F16" s="5">
        <f>'REKAF IKM MENURUT PELAYANAN'!K349</f>
        <v>91.342592592592581</v>
      </c>
      <c r="G16" s="5">
        <f>'REKAF IKM MENURUT PELAYANAN'!K399</f>
        <v>88.611111111111114</v>
      </c>
      <c r="H16" s="5">
        <f>H14*25</f>
        <v>311.61111111111114</v>
      </c>
      <c r="I16" s="16" t="s">
        <v>49</v>
      </c>
      <c r="J16" s="16" t="s">
        <v>49</v>
      </c>
      <c r="K16" s="16" t="s">
        <v>49</v>
      </c>
    </row>
    <row r="18" spans="1:11" ht="15" thickBot="1" x14ac:dyDescent="0.35">
      <c r="A18" t="s">
        <v>88</v>
      </c>
    </row>
    <row r="19" spans="1:11" ht="33" customHeight="1" thickBot="1" x14ac:dyDescent="0.35">
      <c r="A19" s="13" t="s">
        <v>27</v>
      </c>
      <c r="B19" s="13" t="s">
        <v>1</v>
      </c>
      <c r="C19" s="13" t="s">
        <v>11</v>
      </c>
      <c r="D19" s="13" t="s">
        <v>47</v>
      </c>
      <c r="E19" s="13" t="s">
        <v>13</v>
      </c>
      <c r="F19" s="13" t="s">
        <v>30</v>
      </c>
      <c r="G19" s="44"/>
      <c r="K19" s="66" t="s">
        <v>87</v>
      </c>
    </row>
    <row r="20" spans="1:11" ht="15" thickBot="1" x14ac:dyDescent="0.35">
      <c r="A20" s="4">
        <v>1</v>
      </c>
      <c r="B20" s="18" t="str">
        <f t="shared" ref="B20:C28" si="4">B4</f>
        <v xml:space="preserve">Persyaratan </v>
      </c>
      <c r="C20" s="4">
        <f>C4</f>
        <v>304</v>
      </c>
      <c r="D20" s="5">
        <f>C20/90</f>
        <v>3.3777777777777778</v>
      </c>
      <c r="E20" s="5">
        <f>D20*1/9</f>
        <v>0.37530864197530867</v>
      </c>
      <c r="F20" s="5">
        <f>D20*25</f>
        <v>84.444444444444443</v>
      </c>
      <c r="G20" s="45"/>
      <c r="I20" t="s">
        <v>46</v>
      </c>
    </row>
    <row r="21" spans="1:11" ht="15" thickBot="1" x14ac:dyDescent="0.35">
      <c r="A21" s="4">
        <v>2</v>
      </c>
      <c r="B21" s="18" t="str">
        <f t="shared" si="4"/>
        <v xml:space="preserve">Prosedur </v>
      </c>
      <c r="C21" s="4">
        <f t="shared" si="4"/>
        <v>305</v>
      </c>
      <c r="D21" s="5">
        <f t="shared" ref="D21:D28" si="5">C21/90</f>
        <v>3.3888888888888888</v>
      </c>
      <c r="E21" s="5">
        <f t="shared" ref="E21:E29" si="6">D21*1/9</f>
        <v>0.37654320987654322</v>
      </c>
      <c r="F21" s="5">
        <f t="shared" ref="F21:F29" si="7">D21*25</f>
        <v>84.722222222222214</v>
      </c>
      <c r="G21" s="45"/>
    </row>
    <row r="22" spans="1:11" ht="15" thickBot="1" x14ac:dyDescent="0.35">
      <c r="A22" s="4">
        <v>3</v>
      </c>
      <c r="B22" s="18" t="str">
        <f t="shared" si="4"/>
        <v xml:space="preserve">Ketepatan Waktu  </v>
      </c>
      <c r="C22" s="4">
        <f t="shared" si="4"/>
        <v>304</v>
      </c>
      <c r="D22" s="5">
        <f t="shared" si="5"/>
        <v>3.3777777777777778</v>
      </c>
      <c r="E22" s="5">
        <f t="shared" si="6"/>
        <v>0.37530864197530867</v>
      </c>
      <c r="F22" s="5">
        <f t="shared" si="7"/>
        <v>84.444444444444443</v>
      </c>
      <c r="G22" s="45"/>
    </row>
    <row r="23" spans="1:11" ht="15" thickBot="1" x14ac:dyDescent="0.35">
      <c r="A23" s="4">
        <v>4</v>
      </c>
      <c r="B23" s="18" t="str">
        <f t="shared" si="4"/>
        <v xml:space="preserve">Kewajaran Biaya/Tarif </v>
      </c>
      <c r="C23" s="4">
        <f t="shared" si="4"/>
        <v>357</v>
      </c>
      <c r="D23" s="5">
        <f t="shared" si="5"/>
        <v>3.9666666666666668</v>
      </c>
      <c r="E23" s="5">
        <f t="shared" si="6"/>
        <v>0.44074074074074077</v>
      </c>
      <c r="F23" s="5">
        <f t="shared" si="7"/>
        <v>99.166666666666671</v>
      </c>
      <c r="G23" s="45"/>
    </row>
    <row r="24" spans="1:11" ht="15" thickBot="1" x14ac:dyDescent="0.35">
      <c r="A24" s="4">
        <v>5</v>
      </c>
      <c r="B24" s="18" t="str">
        <f t="shared" si="4"/>
        <v xml:space="preserve">Produk  Pelayanan </v>
      </c>
      <c r="C24" s="4">
        <f t="shared" si="4"/>
        <v>303</v>
      </c>
      <c r="D24" s="5">
        <f t="shared" si="5"/>
        <v>3.3666666666666667</v>
      </c>
      <c r="E24" s="5">
        <f t="shared" si="6"/>
        <v>0.37407407407407406</v>
      </c>
      <c r="F24" s="5">
        <f t="shared" si="7"/>
        <v>84.166666666666671</v>
      </c>
      <c r="G24" s="45"/>
    </row>
    <row r="25" spans="1:11" ht="15" thickBot="1" x14ac:dyDescent="0.35">
      <c r="A25" s="4">
        <v>6</v>
      </c>
      <c r="B25" s="18" t="str">
        <f t="shared" si="4"/>
        <v xml:space="preserve">Kompetensi Pelaksana </v>
      </c>
      <c r="C25" s="4">
        <f t="shared" si="4"/>
        <v>278</v>
      </c>
      <c r="D25" s="5">
        <f t="shared" si="5"/>
        <v>3.088888888888889</v>
      </c>
      <c r="E25" s="5">
        <f t="shared" si="6"/>
        <v>0.34320987654320989</v>
      </c>
      <c r="F25" s="5">
        <f t="shared" si="7"/>
        <v>77.222222222222229</v>
      </c>
      <c r="G25" s="45"/>
    </row>
    <row r="26" spans="1:11" ht="15" thickBot="1" x14ac:dyDescent="0.35">
      <c r="A26" s="4">
        <v>7</v>
      </c>
      <c r="B26" s="18" t="str">
        <f t="shared" si="4"/>
        <v xml:space="preserve">Perilaku Pelaksana </v>
      </c>
      <c r="C26" s="4">
        <f>C10</f>
        <v>319</v>
      </c>
      <c r="D26" s="5">
        <f t="shared" si="5"/>
        <v>3.5444444444444443</v>
      </c>
      <c r="E26" s="5">
        <f t="shared" si="6"/>
        <v>0.39382716049382716</v>
      </c>
      <c r="F26" s="5">
        <f t="shared" si="7"/>
        <v>88.611111111111114</v>
      </c>
      <c r="G26" s="45"/>
    </row>
    <row r="27" spans="1:11" ht="15" thickBot="1" x14ac:dyDescent="0.35">
      <c r="A27" s="13">
        <v>8</v>
      </c>
      <c r="B27" s="46" t="str">
        <f t="shared" si="4"/>
        <v>Kualitas Sarana dan Prasarana</v>
      </c>
      <c r="C27" s="13">
        <f t="shared" si="4"/>
        <v>304</v>
      </c>
      <c r="D27" s="47">
        <f t="shared" si="5"/>
        <v>3.3777777777777778</v>
      </c>
      <c r="E27" s="47">
        <f t="shared" si="6"/>
        <v>0.37530864197530867</v>
      </c>
      <c r="F27" s="47">
        <f t="shared" si="7"/>
        <v>84.444444444444443</v>
      </c>
      <c r="G27" s="45"/>
    </row>
    <row r="28" spans="1:11" ht="15" thickBot="1" x14ac:dyDescent="0.35">
      <c r="A28" s="4">
        <v>9</v>
      </c>
      <c r="B28" s="18" t="str">
        <f t="shared" si="4"/>
        <v xml:space="preserve">Penanganan Pengaduan </v>
      </c>
      <c r="C28" s="4">
        <f t="shared" si="4"/>
        <v>305</v>
      </c>
      <c r="D28" s="5">
        <f t="shared" si="5"/>
        <v>3.3888888888888888</v>
      </c>
      <c r="E28" s="5">
        <f t="shared" si="6"/>
        <v>0.37654320987654322</v>
      </c>
      <c r="F28" s="5">
        <f t="shared" si="7"/>
        <v>84.722222222222214</v>
      </c>
      <c r="G28" s="45"/>
    </row>
    <row r="29" spans="1:11" ht="15" thickBot="1" x14ac:dyDescent="0.35">
      <c r="A29" s="93" t="s">
        <v>11</v>
      </c>
      <c r="B29" s="95"/>
      <c r="C29" s="4">
        <f>C13</f>
        <v>2779</v>
      </c>
      <c r="D29" s="5">
        <f>C29/90/9</f>
        <v>3.4308641975308642</v>
      </c>
      <c r="E29" s="5">
        <f t="shared" si="6"/>
        <v>0.3812071330589849</v>
      </c>
      <c r="F29" s="5">
        <f t="shared" si="7"/>
        <v>85.771604938271608</v>
      </c>
      <c r="G29" s="45"/>
    </row>
    <row r="30" spans="1:11" ht="15" thickBot="1" x14ac:dyDescent="0.35">
      <c r="A30" s="93" t="s">
        <v>12</v>
      </c>
      <c r="B30" s="95"/>
      <c r="C30" s="5">
        <f>C14</f>
        <v>3.4308641975308642</v>
      </c>
      <c r="D30" s="16" t="s">
        <v>49</v>
      </c>
      <c r="E30" s="16" t="s">
        <v>49</v>
      </c>
      <c r="F30" s="16" t="s">
        <v>49</v>
      </c>
      <c r="G30" s="1"/>
    </row>
    <row r="31" spans="1:11" ht="15" thickBot="1" x14ac:dyDescent="0.35">
      <c r="A31" s="93" t="s">
        <v>13</v>
      </c>
      <c r="B31" s="95"/>
      <c r="C31" s="5">
        <f>C15</f>
        <v>0.3812071330589849</v>
      </c>
      <c r="D31" s="16" t="s">
        <v>49</v>
      </c>
      <c r="E31" s="16" t="s">
        <v>49</v>
      </c>
      <c r="F31" s="16" t="s">
        <v>49</v>
      </c>
      <c r="G31" s="1"/>
    </row>
    <row r="32" spans="1:11" ht="15" thickBot="1" x14ac:dyDescent="0.35">
      <c r="A32" s="93" t="s">
        <v>30</v>
      </c>
      <c r="B32" s="95"/>
      <c r="C32" s="5">
        <f>C16</f>
        <v>85.771604938271608</v>
      </c>
      <c r="D32" s="16" t="s">
        <v>49</v>
      </c>
      <c r="E32" s="16" t="s">
        <v>49</v>
      </c>
      <c r="F32" s="16" t="s">
        <v>49</v>
      </c>
      <c r="G32" s="1"/>
      <c r="I32" t="s">
        <v>46</v>
      </c>
    </row>
    <row r="34" spans="1:7" ht="15" thickBot="1" x14ac:dyDescent="0.35">
      <c r="A34" t="s">
        <v>89</v>
      </c>
    </row>
    <row r="35" spans="1:7" ht="29.4" thickBot="1" x14ac:dyDescent="0.35">
      <c r="A35" s="13" t="s">
        <v>27</v>
      </c>
      <c r="B35" s="13" t="s">
        <v>1</v>
      </c>
      <c r="C35" s="13" t="s">
        <v>11</v>
      </c>
      <c r="D35" s="13" t="s">
        <v>47</v>
      </c>
      <c r="E35" s="13" t="s">
        <v>13</v>
      </c>
      <c r="F35" s="13" t="s">
        <v>30</v>
      </c>
      <c r="G35" s="44"/>
    </row>
    <row r="36" spans="1:7" ht="15" thickBot="1" x14ac:dyDescent="0.35">
      <c r="A36" s="4">
        <v>1</v>
      </c>
      <c r="B36" s="18" t="str">
        <f t="shared" ref="B36:B44" si="8">B4</f>
        <v xml:space="preserve">Persyaratan </v>
      </c>
      <c r="C36" s="4">
        <f t="shared" ref="C36:C48" si="9">D4</f>
        <v>311</v>
      </c>
      <c r="D36" s="5">
        <f t="shared" ref="D36:D44" si="10">C36/85</f>
        <v>3.6588235294117646</v>
      </c>
      <c r="E36" s="5">
        <f>D36*1/9</f>
        <v>0.4065359477124183</v>
      </c>
      <c r="F36" s="5">
        <f t="shared" ref="F36:F45" si="11">D36*25</f>
        <v>91.470588235294116</v>
      </c>
      <c r="G36" s="45"/>
    </row>
    <row r="37" spans="1:7" ht="15" thickBot="1" x14ac:dyDescent="0.35">
      <c r="A37" s="4">
        <v>2</v>
      </c>
      <c r="B37" s="18" t="str">
        <f t="shared" si="8"/>
        <v xml:space="preserve">Prosedur </v>
      </c>
      <c r="C37" s="4">
        <f t="shared" si="9"/>
        <v>303</v>
      </c>
      <c r="D37" s="5">
        <f t="shared" si="10"/>
        <v>3.5647058823529414</v>
      </c>
      <c r="E37" s="5">
        <f t="shared" ref="E37:E45" si="12">D37*1/9</f>
        <v>0.39607843137254906</v>
      </c>
      <c r="F37" s="5">
        <f t="shared" si="11"/>
        <v>89.117647058823536</v>
      </c>
      <c r="G37" s="45"/>
    </row>
    <row r="38" spans="1:7" ht="15" thickBot="1" x14ac:dyDescent="0.35">
      <c r="A38" s="4">
        <v>3</v>
      </c>
      <c r="B38" s="18" t="str">
        <f t="shared" si="8"/>
        <v xml:space="preserve">Ketepatan Waktu  </v>
      </c>
      <c r="C38" s="4">
        <f t="shared" si="9"/>
        <v>311</v>
      </c>
      <c r="D38" s="5">
        <f t="shared" si="10"/>
        <v>3.6588235294117646</v>
      </c>
      <c r="E38" s="5">
        <f t="shared" si="12"/>
        <v>0.4065359477124183</v>
      </c>
      <c r="F38" s="5">
        <f t="shared" si="11"/>
        <v>91.470588235294116</v>
      </c>
      <c r="G38" s="45"/>
    </row>
    <row r="39" spans="1:7" ht="15" thickBot="1" x14ac:dyDescent="0.35">
      <c r="A39" s="4">
        <v>4</v>
      </c>
      <c r="B39" s="18" t="str">
        <f t="shared" si="8"/>
        <v xml:space="preserve">Kewajaran Biaya/Tarif </v>
      </c>
      <c r="C39" s="4">
        <f t="shared" si="9"/>
        <v>339</v>
      </c>
      <c r="D39" s="5">
        <f t="shared" si="10"/>
        <v>3.9882352941176471</v>
      </c>
      <c r="E39" s="5">
        <f t="shared" si="12"/>
        <v>0.44313725490196076</v>
      </c>
      <c r="F39" s="5">
        <f t="shared" si="11"/>
        <v>99.705882352941174</v>
      </c>
      <c r="G39" s="45"/>
    </row>
    <row r="40" spans="1:7" ht="15" thickBot="1" x14ac:dyDescent="0.35">
      <c r="A40" s="4">
        <v>5</v>
      </c>
      <c r="B40" s="18" t="str">
        <f t="shared" si="8"/>
        <v xml:space="preserve">Produk  Pelayanan </v>
      </c>
      <c r="C40" s="4">
        <f t="shared" si="9"/>
        <v>304</v>
      </c>
      <c r="D40" s="5">
        <f t="shared" si="10"/>
        <v>3.5764705882352943</v>
      </c>
      <c r="E40" s="5">
        <f t="shared" si="12"/>
        <v>0.39738562091503271</v>
      </c>
      <c r="F40" s="5">
        <f t="shared" si="11"/>
        <v>89.411764705882362</v>
      </c>
      <c r="G40" s="45"/>
    </row>
    <row r="41" spans="1:7" ht="15" thickBot="1" x14ac:dyDescent="0.35">
      <c r="A41" s="4">
        <v>6</v>
      </c>
      <c r="B41" s="18" t="str">
        <f t="shared" si="8"/>
        <v xml:space="preserve">Kompetensi Pelaksana </v>
      </c>
      <c r="C41" s="4">
        <f t="shared" si="9"/>
        <v>291</v>
      </c>
      <c r="D41" s="5">
        <f t="shared" si="10"/>
        <v>3.4235294117647057</v>
      </c>
      <c r="E41" s="5">
        <f t="shared" si="12"/>
        <v>0.38039215686274508</v>
      </c>
      <c r="F41" s="5">
        <f t="shared" si="11"/>
        <v>85.588235294117638</v>
      </c>
      <c r="G41" s="45"/>
    </row>
    <row r="42" spans="1:7" ht="15" thickBot="1" x14ac:dyDescent="0.35">
      <c r="A42" s="4">
        <v>7</v>
      </c>
      <c r="B42" s="18" t="str">
        <f t="shared" si="8"/>
        <v xml:space="preserve">Perilaku Pelaksana </v>
      </c>
      <c r="C42" s="4">
        <f t="shared" si="9"/>
        <v>280</v>
      </c>
      <c r="D42" s="5">
        <f t="shared" si="10"/>
        <v>3.2941176470588234</v>
      </c>
      <c r="E42" s="5">
        <f t="shared" si="12"/>
        <v>0.36601307189542481</v>
      </c>
      <c r="F42" s="5">
        <f t="shared" si="11"/>
        <v>82.35294117647058</v>
      </c>
      <c r="G42" s="45"/>
    </row>
    <row r="43" spans="1:7" ht="15" thickBot="1" x14ac:dyDescent="0.35">
      <c r="A43" s="13">
        <v>8</v>
      </c>
      <c r="B43" s="46" t="str">
        <f t="shared" si="8"/>
        <v>Kualitas Sarana dan Prasarana</v>
      </c>
      <c r="C43" s="13">
        <f t="shared" si="9"/>
        <v>311</v>
      </c>
      <c r="D43" s="47">
        <f t="shared" si="10"/>
        <v>3.6588235294117646</v>
      </c>
      <c r="E43" s="47">
        <f t="shared" si="12"/>
        <v>0.4065359477124183</v>
      </c>
      <c r="F43" s="47">
        <f t="shared" si="11"/>
        <v>91.470588235294116</v>
      </c>
      <c r="G43" s="45"/>
    </row>
    <row r="44" spans="1:7" ht="15" thickBot="1" x14ac:dyDescent="0.35">
      <c r="A44" s="4">
        <v>9</v>
      </c>
      <c r="B44" s="18" t="str">
        <f t="shared" si="8"/>
        <v xml:space="preserve">Penanganan Pengaduan </v>
      </c>
      <c r="C44" s="4">
        <f t="shared" si="9"/>
        <v>336</v>
      </c>
      <c r="D44" s="5">
        <f t="shared" si="10"/>
        <v>3.9529411764705884</v>
      </c>
      <c r="E44" s="5">
        <f t="shared" si="12"/>
        <v>0.4392156862745098</v>
      </c>
      <c r="F44" s="5">
        <f t="shared" si="11"/>
        <v>98.82352941176471</v>
      </c>
      <c r="G44" s="45"/>
    </row>
    <row r="45" spans="1:7" ht="15" thickBot="1" x14ac:dyDescent="0.35">
      <c r="A45" s="93" t="s">
        <v>11</v>
      </c>
      <c r="B45" s="95"/>
      <c r="C45" s="4">
        <f t="shared" si="9"/>
        <v>2786</v>
      </c>
      <c r="D45" s="5">
        <f>C45/85/9</f>
        <v>3.6418300653594766</v>
      </c>
      <c r="E45" s="5">
        <f t="shared" si="12"/>
        <v>0.40464778503994187</v>
      </c>
      <c r="F45" s="5">
        <f t="shared" si="11"/>
        <v>91.04575163398691</v>
      </c>
      <c r="G45" s="45"/>
    </row>
    <row r="46" spans="1:7" ht="15" thickBot="1" x14ac:dyDescent="0.35">
      <c r="A46" s="93" t="s">
        <v>12</v>
      </c>
      <c r="B46" s="95"/>
      <c r="C46" s="5">
        <f t="shared" si="9"/>
        <v>3.6418300653594766</v>
      </c>
      <c r="D46" s="16" t="s">
        <v>49</v>
      </c>
      <c r="E46" s="16" t="s">
        <v>49</v>
      </c>
      <c r="F46" s="16" t="s">
        <v>49</v>
      </c>
      <c r="G46" s="1"/>
    </row>
    <row r="47" spans="1:7" ht="15" thickBot="1" x14ac:dyDescent="0.35">
      <c r="A47" s="93" t="s">
        <v>13</v>
      </c>
      <c r="B47" s="95"/>
      <c r="C47" s="5">
        <f t="shared" si="9"/>
        <v>0.40464778503994187</v>
      </c>
      <c r="D47" s="16" t="s">
        <v>49</v>
      </c>
      <c r="E47" s="16" t="s">
        <v>49</v>
      </c>
      <c r="F47" s="16" t="s">
        <v>49</v>
      </c>
      <c r="G47" s="1"/>
    </row>
    <row r="48" spans="1:7" ht="15" thickBot="1" x14ac:dyDescent="0.35">
      <c r="A48" s="93" t="s">
        <v>30</v>
      </c>
      <c r="B48" s="95"/>
      <c r="C48" s="5">
        <f t="shared" si="9"/>
        <v>91.04575163398691</v>
      </c>
      <c r="D48" s="16" t="s">
        <v>49</v>
      </c>
      <c r="E48" s="16" t="s">
        <v>49</v>
      </c>
      <c r="F48" s="16" t="s">
        <v>49</v>
      </c>
      <c r="G48" s="1"/>
    </row>
    <row r="50" spans="1:7" ht="15" thickBot="1" x14ac:dyDescent="0.35">
      <c r="A50" t="s">
        <v>90</v>
      </c>
    </row>
    <row r="51" spans="1:7" ht="29.4" thickBot="1" x14ac:dyDescent="0.35">
      <c r="A51" s="13" t="s">
        <v>27</v>
      </c>
      <c r="B51" s="13" t="s">
        <v>1</v>
      </c>
      <c r="C51" s="13" t="s">
        <v>11</v>
      </c>
      <c r="D51" s="13" t="s">
        <v>47</v>
      </c>
      <c r="E51" s="13" t="s">
        <v>13</v>
      </c>
      <c r="F51" s="13" t="s">
        <v>30</v>
      </c>
      <c r="G51" s="44"/>
    </row>
    <row r="52" spans="1:7" ht="15" thickBot="1" x14ac:dyDescent="0.35">
      <c r="A52" s="4">
        <v>1</v>
      </c>
      <c r="B52" s="18" t="str">
        <f t="shared" ref="B52:B60" si="13">B4</f>
        <v xml:space="preserve">Persyaratan </v>
      </c>
      <c r="C52" s="4">
        <f t="shared" ref="C52:C64" si="14">E4</f>
        <v>251</v>
      </c>
      <c r="D52" s="5">
        <f t="shared" ref="D52:D60" si="15">C52/75</f>
        <v>3.3466666666666667</v>
      </c>
      <c r="E52" s="5">
        <f>D52*1/9</f>
        <v>0.37185185185185188</v>
      </c>
      <c r="F52" s="5">
        <f t="shared" ref="F52:F61" si="16">D52*25</f>
        <v>83.666666666666671</v>
      </c>
      <c r="G52" s="45"/>
    </row>
    <row r="53" spans="1:7" ht="15" thickBot="1" x14ac:dyDescent="0.35">
      <c r="A53" s="4">
        <v>2</v>
      </c>
      <c r="B53" s="18" t="str">
        <f t="shared" si="13"/>
        <v xml:space="preserve">Prosedur </v>
      </c>
      <c r="C53" s="4">
        <f t="shared" si="14"/>
        <v>257</v>
      </c>
      <c r="D53" s="5">
        <f t="shared" si="15"/>
        <v>3.4266666666666667</v>
      </c>
      <c r="E53" s="5">
        <f t="shared" ref="E53:E61" si="17">D53*1/9</f>
        <v>0.38074074074074077</v>
      </c>
      <c r="F53" s="5">
        <f t="shared" si="16"/>
        <v>85.666666666666671</v>
      </c>
      <c r="G53" s="45"/>
    </row>
    <row r="54" spans="1:7" ht="15" thickBot="1" x14ac:dyDescent="0.35">
      <c r="A54" s="4">
        <v>3</v>
      </c>
      <c r="B54" s="18" t="str">
        <f t="shared" si="13"/>
        <v xml:space="preserve">Ketepatan Waktu  </v>
      </c>
      <c r="C54" s="4">
        <f t="shared" si="14"/>
        <v>251</v>
      </c>
      <c r="D54" s="5">
        <f t="shared" si="15"/>
        <v>3.3466666666666667</v>
      </c>
      <c r="E54" s="5">
        <f t="shared" si="17"/>
        <v>0.37185185185185188</v>
      </c>
      <c r="F54" s="5">
        <f t="shared" si="16"/>
        <v>83.666666666666671</v>
      </c>
      <c r="G54" s="45"/>
    </row>
    <row r="55" spans="1:7" ht="15" thickBot="1" x14ac:dyDescent="0.35">
      <c r="A55" s="4">
        <v>4</v>
      </c>
      <c r="B55" s="18" t="str">
        <f t="shared" si="13"/>
        <v xml:space="preserve">Kewajaran Biaya/Tarif </v>
      </c>
      <c r="C55" s="4">
        <f t="shared" si="14"/>
        <v>298</v>
      </c>
      <c r="D55" s="5">
        <f t="shared" si="15"/>
        <v>3.9733333333333332</v>
      </c>
      <c r="E55" s="5">
        <f t="shared" si="17"/>
        <v>0.44148148148148147</v>
      </c>
      <c r="F55" s="5">
        <f t="shared" si="16"/>
        <v>99.333333333333329</v>
      </c>
      <c r="G55" s="45"/>
    </row>
    <row r="56" spans="1:7" ht="15" thickBot="1" x14ac:dyDescent="0.35">
      <c r="A56" s="4">
        <v>5</v>
      </c>
      <c r="B56" s="18" t="str">
        <f t="shared" si="13"/>
        <v xml:space="preserve">Produk  Pelayanan </v>
      </c>
      <c r="C56" s="4">
        <f t="shared" si="14"/>
        <v>285</v>
      </c>
      <c r="D56" s="5">
        <f t="shared" si="15"/>
        <v>3.8</v>
      </c>
      <c r="E56" s="5">
        <f t="shared" si="17"/>
        <v>0.42222222222222222</v>
      </c>
      <c r="F56" s="5">
        <f t="shared" si="16"/>
        <v>95</v>
      </c>
      <c r="G56" s="45"/>
    </row>
    <row r="57" spans="1:7" ht="15" thickBot="1" x14ac:dyDescent="0.35">
      <c r="A57" s="4">
        <v>6</v>
      </c>
      <c r="B57" s="18" t="str">
        <f t="shared" si="13"/>
        <v xml:space="preserve">Kompetensi Pelaksana </v>
      </c>
      <c r="C57" s="4">
        <f t="shared" si="14"/>
        <v>271</v>
      </c>
      <c r="D57" s="5">
        <f t="shared" si="15"/>
        <v>3.6133333333333333</v>
      </c>
      <c r="E57" s="5">
        <f t="shared" si="17"/>
        <v>0.40148148148148149</v>
      </c>
      <c r="F57" s="5">
        <f t="shared" si="16"/>
        <v>90.333333333333329</v>
      </c>
      <c r="G57" s="45"/>
    </row>
    <row r="58" spans="1:7" ht="15" thickBot="1" x14ac:dyDescent="0.35">
      <c r="A58" s="4">
        <v>7</v>
      </c>
      <c r="B58" s="18" t="str">
        <f t="shared" si="13"/>
        <v xml:space="preserve">Perilaku Pelaksana </v>
      </c>
      <c r="C58" s="4">
        <f t="shared" si="14"/>
        <v>291</v>
      </c>
      <c r="D58" s="5">
        <f t="shared" si="15"/>
        <v>3.88</v>
      </c>
      <c r="E58" s="5">
        <f t="shared" si="17"/>
        <v>0.43111111111111111</v>
      </c>
      <c r="F58" s="5">
        <f t="shared" si="16"/>
        <v>97</v>
      </c>
      <c r="G58" s="45"/>
    </row>
    <row r="59" spans="1:7" ht="15" thickBot="1" x14ac:dyDescent="0.35">
      <c r="A59" s="13">
        <v>8</v>
      </c>
      <c r="B59" s="46" t="str">
        <f t="shared" si="13"/>
        <v>Kualitas Sarana dan Prasarana</v>
      </c>
      <c r="C59" s="13">
        <f t="shared" si="14"/>
        <v>251</v>
      </c>
      <c r="D59" s="47">
        <f t="shared" si="15"/>
        <v>3.3466666666666667</v>
      </c>
      <c r="E59" s="47">
        <f t="shared" si="17"/>
        <v>0.37185185185185188</v>
      </c>
      <c r="F59" s="47">
        <f t="shared" si="16"/>
        <v>83.666666666666671</v>
      </c>
      <c r="G59" s="45"/>
    </row>
    <row r="60" spans="1:7" ht="15" thickBot="1" x14ac:dyDescent="0.35">
      <c r="A60" s="4">
        <v>9</v>
      </c>
      <c r="B60" s="18" t="str">
        <f t="shared" si="13"/>
        <v xml:space="preserve">Penanganan Pengaduan </v>
      </c>
      <c r="C60" s="4">
        <f t="shared" si="14"/>
        <v>249</v>
      </c>
      <c r="D60" s="5">
        <f t="shared" si="15"/>
        <v>3.32</v>
      </c>
      <c r="E60" s="5">
        <f t="shared" si="17"/>
        <v>0.36888888888888888</v>
      </c>
      <c r="F60" s="5">
        <f t="shared" si="16"/>
        <v>83</v>
      </c>
      <c r="G60" s="45"/>
    </row>
    <row r="61" spans="1:7" ht="15" thickBot="1" x14ac:dyDescent="0.35">
      <c r="A61" s="93" t="s">
        <v>11</v>
      </c>
      <c r="B61" s="95"/>
      <c r="C61" s="4">
        <f t="shared" si="14"/>
        <v>2404</v>
      </c>
      <c r="D61" s="5">
        <f>C61/75/9</f>
        <v>3.5614814814814815</v>
      </c>
      <c r="E61" s="5">
        <f t="shared" si="17"/>
        <v>0.39572016460905352</v>
      </c>
      <c r="F61" s="5">
        <f t="shared" si="16"/>
        <v>89.037037037037038</v>
      </c>
      <c r="G61" s="45"/>
    </row>
    <row r="62" spans="1:7" ht="15" thickBot="1" x14ac:dyDescent="0.35">
      <c r="A62" s="93" t="s">
        <v>12</v>
      </c>
      <c r="B62" s="95"/>
      <c r="C62" s="5">
        <f t="shared" si="14"/>
        <v>3.5614814814814815</v>
      </c>
      <c r="D62" s="16" t="s">
        <v>49</v>
      </c>
      <c r="E62" s="16" t="s">
        <v>49</v>
      </c>
      <c r="F62" s="16" t="s">
        <v>49</v>
      </c>
      <c r="G62" s="1"/>
    </row>
    <row r="63" spans="1:7" ht="15" thickBot="1" x14ac:dyDescent="0.35">
      <c r="A63" s="93" t="s">
        <v>13</v>
      </c>
      <c r="B63" s="95"/>
      <c r="C63" s="5">
        <f t="shared" si="14"/>
        <v>0.39572016460905352</v>
      </c>
      <c r="D63" s="16" t="s">
        <v>49</v>
      </c>
      <c r="E63" s="16" t="s">
        <v>49</v>
      </c>
      <c r="F63" s="16" t="s">
        <v>49</v>
      </c>
      <c r="G63" s="1"/>
    </row>
    <row r="64" spans="1:7" ht="15" thickBot="1" x14ac:dyDescent="0.35">
      <c r="A64" s="93" t="s">
        <v>30</v>
      </c>
      <c r="B64" s="95"/>
      <c r="C64" s="5">
        <f t="shared" si="14"/>
        <v>89.037037037037038</v>
      </c>
      <c r="D64" s="16" t="s">
        <v>49</v>
      </c>
      <c r="E64" s="16" t="s">
        <v>49</v>
      </c>
      <c r="F64" s="16" t="s">
        <v>49</v>
      </c>
      <c r="G64" s="1"/>
    </row>
    <row r="66" spans="1:7" ht="15" thickBot="1" x14ac:dyDescent="0.35">
      <c r="A66" t="s">
        <v>91</v>
      </c>
    </row>
    <row r="67" spans="1:7" ht="29.4" thickBot="1" x14ac:dyDescent="0.35">
      <c r="A67" s="13" t="s">
        <v>27</v>
      </c>
      <c r="B67" s="13" t="s">
        <v>1</v>
      </c>
      <c r="C67" s="13" t="s">
        <v>11</v>
      </c>
      <c r="D67" s="13" t="s">
        <v>47</v>
      </c>
      <c r="E67" s="13" t="s">
        <v>13</v>
      </c>
      <c r="F67" s="13" t="s">
        <v>30</v>
      </c>
      <c r="G67" s="44"/>
    </row>
    <row r="68" spans="1:7" ht="15" thickBot="1" x14ac:dyDescent="0.35">
      <c r="A68" s="4">
        <v>1</v>
      </c>
      <c r="B68" s="18" t="str">
        <f t="shared" ref="B68:B76" si="18">B4</f>
        <v xml:space="preserve">Persyaratan </v>
      </c>
      <c r="C68" s="4">
        <f t="shared" ref="C68:C80" si="19">F4</f>
        <v>207</v>
      </c>
      <c r="D68" s="5">
        <f t="shared" ref="D68:D76" si="20">C68/60</f>
        <v>3.45</v>
      </c>
      <c r="E68" s="5">
        <f>D68*1/9</f>
        <v>0.38333333333333336</v>
      </c>
      <c r="F68" s="5">
        <f>D68*25</f>
        <v>86.25</v>
      </c>
      <c r="G68" s="45"/>
    </row>
    <row r="69" spans="1:7" ht="15" thickBot="1" x14ac:dyDescent="0.35">
      <c r="A69" s="4">
        <v>2</v>
      </c>
      <c r="B69" s="18" t="str">
        <f t="shared" si="18"/>
        <v xml:space="preserve">Prosedur </v>
      </c>
      <c r="C69" s="4">
        <f t="shared" si="19"/>
        <v>213</v>
      </c>
      <c r="D69" s="5">
        <f t="shared" si="20"/>
        <v>3.55</v>
      </c>
      <c r="E69" s="5">
        <f t="shared" ref="E69:E77" si="21">D69*1/9</f>
        <v>0.39444444444444443</v>
      </c>
      <c r="F69" s="5">
        <f t="shared" ref="F69:F77" si="22">D69*25</f>
        <v>88.75</v>
      </c>
      <c r="G69" s="45"/>
    </row>
    <row r="70" spans="1:7" ht="15" thickBot="1" x14ac:dyDescent="0.35">
      <c r="A70" s="4">
        <v>3</v>
      </c>
      <c r="B70" s="18" t="str">
        <f t="shared" si="18"/>
        <v xml:space="preserve">Ketepatan Waktu  </v>
      </c>
      <c r="C70" s="4">
        <f t="shared" si="19"/>
        <v>207</v>
      </c>
      <c r="D70" s="5">
        <f t="shared" si="20"/>
        <v>3.45</v>
      </c>
      <c r="E70" s="5">
        <f t="shared" si="21"/>
        <v>0.38333333333333336</v>
      </c>
      <c r="F70" s="5">
        <f t="shared" si="22"/>
        <v>86.25</v>
      </c>
      <c r="G70" s="45"/>
    </row>
    <row r="71" spans="1:7" ht="15" thickBot="1" x14ac:dyDescent="0.35">
      <c r="A71" s="4">
        <v>4</v>
      </c>
      <c r="B71" s="18" t="str">
        <f t="shared" si="18"/>
        <v xml:space="preserve">Kewajaran Biaya/Tarif </v>
      </c>
      <c r="C71" s="4">
        <f t="shared" si="19"/>
        <v>238</v>
      </c>
      <c r="D71" s="5">
        <f t="shared" si="20"/>
        <v>3.9666666666666668</v>
      </c>
      <c r="E71" s="5">
        <f t="shared" si="21"/>
        <v>0.44074074074074077</v>
      </c>
      <c r="F71" s="5">
        <f t="shared" si="22"/>
        <v>99.166666666666671</v>
      </c>
      <c r="G71" s="45"/>
    </row>
    <row r="72" spans="1:7" ht="15" thickBot="1" x14ac:dyDescent="0.35">
      <c r="A72" s="4">
        <v>5</v>
      </c>
      <c r="B72" s="18" t="str">
        <f t="shared" si="18"/>
        <v xml:space="preserve">Produk  Pelayanan </v>
      </c>
      <c r="C72" s="4">
        <f t="shared" si="19"/>
        <v>200</v>
      </c>
      <c r="D72" s="5">
        <f t="shared" si="20"/>
        <v>3.3333333333333335</v>
      </c>
      <c r="E72" s="5">
        <f t="shared" si="21"/>
        <v>0.37037037037037041</v>
      </c>
      <c r="F72" s="5">
        <f t="shared" si="22"/>
        <v>83.333333333333343</v>
      </c>
      <c r="G72" s="45"/>
    </row>
    <row r="73" spans="1:7" ht="15" thickBot="1" x14ac:dyDescent="0.35">
      <c r="A73" s="4">
        <v>6</v>
      </c>
      <c r="B73" s="18" t="str">
        <f t="shared" si="18"/>
        <v xml:space="preserve">Kompetensi Pelaksana </v>
      </c>
      <c r="C73" s="4">
        <f t="shared" si="19"/>
        <v>239</v>
      </c>
      <c r="D73" s="5">
        <f t="shared" si="20"/>
        <v>3.9833333333333334</v>
      </c>
      <c r="E73" s="5">
        <f t="shared" si="21"/>
        <v>0.44259259259259259</v>
      </c>
      <c r="F73" s="5">
        <f t="shared" si="22"/>
        <v>99.583333333333329</v>
      </c>
      <c r="G73" s="45"/>
    </row>
    <row r="74" spans="1:7" ht="15" thickBot="1" x14ac:dyDescent="0.35">
      <c r="A74" s="4">
        <v>7</v>
      </c>
      <c r="B74" s="18" t="str">
        <f t="shared" si="18"/>
        <v xml:space="preserve">Perilaku Pelaksana </v>
      </c>
      <c r="C74" s="4">
        <f t="shared" si="19"/>
        <v>223</v>
      </c>
      <c r="D74" s="5">
        <f t="shared" si="20"/>
        <v>3.7166666666666668</v>
      </c>
      <c r="E74" s="5">
        <f t="shared" si="21"/>
        <v>0.41296296296296298</v>
      </c>
      <c r="F74" s="5">
        <f t="shared" si="22"/>
        <v>92.916666666666671</v>
      </c>
      <c r="G74" s="45"/>
    </row>
    <row r="75" spans="1:7" ht="15" thickBot="1" x14ac:dyDescent="0.35">
      <c r="A75" s="13">
        <v>8</v>
      </c>
      <c r="B75" s="46" t="str">
        <f t="shared" si="18"/>
        <v>Kualitas Sarana dan Prasarana</v>
      </c>
      <c r="C75" s="13">
        <f t="shared" si="19"/>
        <v>207</v>
      </c>
      <c r="D75" s="47">
        <f t="shared" si="20"/>
        <v>3.45</v>
      </c>
      <c r="E75" s="47">
        <f t="shared" si="21"/>
        <v>0.38333333333333336</v>
      </c>
      <c r="F75" s="47">
        <f t="shared" si="22"/>
        <v>86.25</v>
      </c>
      <c r="G75" s="45"/>
    </row>
    <row r="76" spans="1:7" ht="15" thickBot="1" x14ac:dyDescent="0.35">
      <c r="A76" s="4">
        <v>9</v>
      </c>
      <c r="B76" s="18" t="str">
        <f t="shared" si="18"/>
        <v xml:space="preserve">Penanganan Pengaduan </v>
      </c>
      <c r="C76" s="4">
        <f t="shared" si="19"/>
        <v>239</v>
      </c>
      <c r="D76" s="5">
        <f t="shared" si="20"/>
        <v>3.9833333333333334</v>
      </c>
      <c r="E76" s="5">
        <f t="shared" si="21"/>
        <v>0.44259259259259259</v>
      </c>
      <c r="F76" s="5">
        <f t="shared" si="22"/>
        <v>99.583333333333329</v>
      </c>
      <c r="G76" s="45"/>
    </row>
    <row r="77" spans="1:7" ht="15" thickBot="1" x14ac:dyDescent="0.35">
      <c r="A77" s="93" t="s">
        <v>11</v>
      </c>
      <c r="B77" s="95"/>
      <c r="C77" s="4">
        <f t="shared" si="19"/>
        <v>1973</v>
      </c>
      <c r="D77" s="5">
        <f>C77/60/9</f>
        <v>3.6537037037037035</v>
      </c>
      <c r="E77" s="5">
        <f t="shared" si="21"/>
        <v>0.40596707818930039</v>
      </c>
      <c r="F77" s="5">
        <f t="shared" si="22"/>
        <v>91.342592592592581</v>
      </c>
      <c r="G77" s="45"/>
    </row>
    <row r="78" spans="1:7" ht="15" thickBot="1" x14ac:dyDescent="0.35">
      <c r="A78" s="93" t="s">
        <v>12</v>
      </c>
      <c r="B78" s="95"/>
      <c r="C78" s="5">
        <f t="shared" si="19"/>
        <v>3.6537037037037035</v>
      </c>
      <c r="D78" s="16" t="s">
        <v>49</v>
      </c>
      <c r="E78" s="16" t="s">
        <v>49</v>
      </c>
      <c r="F78" s="16" t="s">
        <v>49</v>
      </c>
      <c r="G78" s="1"/>
    </row>
    <row r="79" spans="1:7" ht="15" thickBot="1" x14ac:dyDescent="0.35">
      <c r="A79" s="93" t="s">
        <v>13</v>
      </c>
      <c r="B79" s="95"/>
      <c r="C79" s="5">
        <f t="shared" si="19"/>
        <v>0.40596707818930039</v>
      </c>
      <c r="D79" s="16" t="s">
        <v>49</v>
      </c>
      <c r="E79" s="16" t="s">
        <v>49</v>
      </c>
      <c r="F79" s="16" t="s">
        <v>49</v>
      </c>
      <c r="G79" s="1"/>
    </row>
    <row r="80" spans="1:7" ht="15" thickBot="1" x14ac:dyDescent="0.35">
      <c r="A80" s="93" t="s">
        <v>30</v>
      </c>
      <c r="B80" s="95"/>
      <c r="C80" s="5">
        <f t="shared" si="19"/>
        <v>91.342592592592581</v>
      </c>
      <c r="D80" s="16" t="s">
        <v>49</v>
      </c>
      <c r="E80" s="16" t="s">
        <v>49</v>
      </c>
      <c r="F80" s="16" t="s">
        <v>49</v>
      </c>
      <c r="G80" s="1"/>
    </row>
    <row r="82" spans="1:6" ht="15" thickBot="1" x14ac:dyDescent="0.35">
      <c r="A82" t="s">
        <v>93</v>
      </c>
    </row>
    <row r="83" spans="1:6" ht="29.4" thickBot="1" x14ac:dyDescent="0.35">
      <c r="A83" s="13" t="s">
        <v>27</v>
      </c>
      <c r="B83" s="13" t="s">
        <v>1</v>
      </c>
      <c r="C83" s="13" t="s">
        <v>11</v>
      </c>
      <c r="D83" s="13" t="s">
        <v>47</v>
      </c>
      <c r="E83" s="13" t="s">
        <v>13</v>
      </c>
      <c r="F83" s="13" t="s">
        <v>30</v>
      </c>
    </row>
    <row r="84" spans="1:6" ht="15" thickBot="1" x14ac:dyDescent="0.35">
      <c r="A84" s="4">
        <v>1</v>
      </c>
      <c r="B84" s="18" t="str">
        <f t="shared" ref="B84:B92" si="23">B20</f>
        <v xml:space="preserve">Persyaratan </v>
      </c>
      <c r="C84" s="4">
        <f>G4</f>
        <v>131</v>
      </c>
      <c r="D84" s="5">
        <f t="shared" ref="D84:D92" si="24">C84/40</f>
        <v>3.2749999999999999</v>
      </c>
      <c r="E84" s="5">
        <f>D84*1/9</f>
        <v>0.36388888888888887</v>
      </c>
      <c r="F84" s="5">
        <f>D84*25</f>
        <v>81.875</v>
      </c>
    </row>
    <row r="85" spans="1:6" ht="15" thickBot="1" x14ac:dyDescent="0.35">
      <c r="A85" s="4">
        <v>2</v>
      </c>
      <c r="B85" s="18" t="str">
        <f t="shared" si="23"/>
        <v xml:space="preserve">Prosedur </v>
      </c>
      <c r="C85" s="4">
        <f t="shared" ref="C85:C96" si="25">G5</f>
        <v>140</v>
      </c>
      <c r="D85" s="5">
        <f t="shared" si="24"/>
        <v>3.5</v>
      </c>
      <c r="E85" s="5">
        <f t="shared" ref="E85:E93" si="26">D85*1/9</f>
        <v>0.3888888888888889</v>
      </c>
      <c r="F85" s="5">
        <f t="shared" ref="F85:F93" si="27">D85*25</f>
        <v>87.5</v>
      </c>
    </row>
    <row r="86" spans="1:6" ht="15" thickBot="1" x14ac:dyDescent="0.35">
      <c r="A86" s="4">
        <v>3</v>
      </c>
      <c r="B86" s="18" t="str">
        <f t="shared" si="23"/>
        <v xml:space="preserve">Ketepatan Waktu  </v>
      </c>
      <c r="C86" s="4">
        <f t="shared" si="25"/>
        <v>131</v>
      </c>
      <c r="D86" s="5">
        <f t="shared" si="24"/>
        <v>3.2749999999999999</v>
      </c>
      <c r="E86" s="5">
        <f t="shared" si="26"/>
        <v>0.36388888888888887</v>
      </c>
      <c r="F86" s="5">
        <f t="shared" si="27"/>
        <v>81.875</v>
      </c>
    </row>
    <row r="87" spans="1:6" ht="15" thickBot="1" x14ac:dyDescent="0.35">
      <c r="A87" s="4">
        <v>4</v>
      </c>
      <c r="B87" s="18" t="str">
        <f t="shared" si="23"/>
        <v xml:space="preserve">Kewajaran Biaya/Tarif </v>
      </c>
      <c r="C87" s="4">
        <f t="shared" si="25"/>
        <v>158</v>
      </c>
      <c r="D87" s="5">
        <f t="shared" si="24"/>
        <v>3.95</v>
      </c>
      <c r="E87" s="5">
        <f t="shared" si="26"/>
        <v>0.43888888888888888</v>
      </c>
      <c r="F87" s="5">
        <f t="shared" si="27"/>
        <v>98.75</v>
      </c>
    </row>
    <row r="88" spans="1:6" ht="15" thickBot="1" x14ac:dyDescent="0.35">
      <c r="A88" s="4">
        <v>5</v>
      </c>
      <c r="B88" s="18" t="str">
        <f t="shared" si="23"/>
        <v xml:space="preserve">Produk  Pelayanan </v>
      </c>
      <c r="C88" s="4">
        <f t="shared" si="25"/>
        <v>147</v>
      </c>
      <c r="D88" s="5">
        <f t="shared" si="24"/>
        <v>3.6749999999999998</v>
      </c>
      <c r="E88" s="5">
        <f t="shared" si="26"/>
        <v>0.40833333333333333</v>
      </c>
      <c r="F88" s="5">
        <f t="shared" si="27"/>
        <v>91.875</v>
      </c>
    </row>
    <row r="89" spans="1:6" ht="15" thickBot="1" x14ac:dyDescent="0.35">
      <c r="A89" s="4">
        <v>6</v>
      </c>
      <c r="B89" s="18" t="str">
        <f t="shared" si="23"/>
        <v xml:space="preserve">Kompetensi Pelaksana </v>
      </c>
      <c r="C89" s="4">
        <f t="shared" si="25"/>
        <v>159</v>
      </c>
      <c r="D89" s="5">
        <f t="shared" si="24"/>
        <v>3.9750000000000001</v>
      </c>
      <c r="E89" s="5">
        <f t="shared" si="26"/>
        <v>0.44166666666666665</v>
      </c>
      <c r="F89" s="5">
        <f t="shared" si="27"/>
        <v>99.375</v>
      </c>
    </row>
    <row r="90" spans="1:6" ht="15" thickBot="1" x14ac:dyDescent="0.35">
      <c r="A90" s="4">
        <v>7</v>
      </c>
      <c r="B90" s="18" t="str">
        <f t="shared" si="23"/>
        <v xml:space="preserve">Perilaku Pelaksana </v>
      </c>
      <c r="C90" s="4">
        <f t="shared" si="25"/>
        <v>120</v>
      </c>
      <c r="D90" s="5">
        <f t="shared" si="24"/>
        <v>3</v>
      </c>
      <c r="E90" s="5">
        <f t="shared" si="26"/>
        <v>0.33333333333333331</v>
      </c>
      <c r="F90" s="5">
        <f t="shared" si="27"/>
        <v>75</v>
      </c>
    </row>
    <row r="91" spans="1:6" ht="15" thickBot="1" x14ac:dyDescent="0.35">
      <c r="A91" s="13">
        <v>8</v>
      </c>
      <c r="B91" s="46" t="str">
        <f t="shared" si="23"/>
        <v>Kualitas Sarana dan Prasarana</v>
      </c>
      <c r="C91" s="13">
        <f t="shared" si="25"/>
        <v>131</v>
      </c>
      <c r="D91" s="47">
        <f t="shared" si="24"/>
        <v>3.2749999999999999</v>
      </c>
      <c r="E91" s="47">
        <f t="shared" si="26"/>
        <v>0.36388888888888887</v>
      </c>
      <c r="F91" s="47">
        <f t="shared" si="27"/>
        <v>81.875</v>
      </c>
    </row>
    <row r="92" spans="1:6" ht="15" thickBot="1" x14ac:dyDescent="0.35">
      <c r="A92" s="4">
        <v>9</v>
      </c>
      <c r="B92" s="18" t="str">
        <f t="shared" si="23"/>
        <v xml:space="preserve">Penanganan Pengaduan </v>
      </c>
      <c r="C92" s="4">
        <f t="shared" si="25"/>
        <v>159</v>
      </c>
      <c r="D92" s="5">
        <f t="shared" si="24"/>
        <v>3.9750000000000001</v>
      </c>
      <c r="E92" s="5">
        <f t="shared" si="26"/>
        <v>0.44166666666666665</v>
      </c>
      <c r="F92" s="5">
        <f t="shared" si="27"/>
        <v>99.375</v>
      </c>
    </row>
    <row r="93" spans="1:6" ht="15" thickBot="1" x14ac:dyDescent="0.35">
      <c r="A93" s="93" t="s">
        <v>11</v>
      </c>
      <c r="B93" s="95"/>
      <c r="C93" s="14">
        <f t="shared" si="25"/>
        <v>1276</v>
      </c>
      <c r="D93" s="5">
        <f>C93/40/9</f>
        <v>3.5444444444444443</v>
      </c>
      <c r="E93" s="5">
        <f t="shared" si="26"/>
        <v>0.39382716049382716</v>
      </c>
      <c r="F93" s="5">
        <f t="shared" si="27"/>
        <v>88.611111111111114</v>
      </c>
    </row>
    <row r="94" spans="1:6" ht="15" thickBot="1" x14ac:dyDescent="0.35">
      <c r="A94" s="93" t="s">
        <v>12</v>
      </c>
      <c r="B94" s="95"/>
      <c r="C94" s="5">
        <f t="shared" si="25"/>
        <v>3.5444444444444443</v>
      </c>
      <c r="D94" s="16" t="s">
        <v>49</v>
      </c>
      <c r="E94" s="16" t="s">
        <v>49</v>
      </c>
      <c r="F94" s="16" t="s">
        <v>49</v>
      </c>
    </row>
    <row r="95" spans="1:6" ht="15" thickBot="1" x14ac:dyDescent="0.35">
      <c r="A95" s="93" t="s">
        <v>13</v>
      </c>
      <c r="B95" s="95"/>
      <c r="C95" s="5">
        <f t="shared" si="25"/>
        <v>0.39382716049382716</v>
      </c>
      <c r="D95" s="16" t="s">
        <v>49</v>
      </c>
      <c r="E95" s="16" t="s">
        <v>49</v>
      </c>
      <c r="F95" s="16" t="s">
        <v>49</v>
      </c>
    </row>
    <row r="96" spans="1:6" ht="15" thickBot="1" x14ac:dyDescent="0.35">
      <c r="A96" s="93" t="s">
        <v>30</v>
      </c>
      <c r="B96" s="95"/>
      <c r="C96" s="5">
        <f t="shared" si="25"/>
        <v>88.611111111111114</v>
      </c>
      <c r="D96" s="16" t="s">
        <v>49</v>
      </c>
      <c r="E96" s="16" t="s">
        <v>49</v>
      </c>
      <c r="F96" s="16" t="s">
        <v>49</v>
      </c>
    </row>
  </sheetData>
  <mergeCells count="24">
    <mergeCell ref="A93:B93"/>
    <mergeCell ref="A94:B94"/>
    <mergeCell ref="A95:B95"/>
    <mergeCell ref="A96:B96"/>
    <mergeCell ref="A48:B48"/>
    <mergeCell ref="A13:B13"/>
    <mergeCell ref="A14:B14"/>
    <mergeCell ref="A15:B15"/>
    <mergeCell ref="A16:B16"/>
    <mergeCell ref="A29:B29"/>
    <mergeCell ref="A30:B30"/>
    <mergeCell ref="A31:B31"/>
    <mergeCell ref="A32:B32"/>
    <mergeCell ref="A45:B45"/>
    <mergeCell ref="A46:B46"/>
    <mergeCell ref="A47:B47"/>
    <mergeCell ref="A79:B79"/>
    <mergeCell ref="A80:B80"/>
    <mergeCell ref="A61:B61"/>
    <mergeCell ref="A62:B62"/>
    <mergeCell ref="A63:B63"/>
    <mergeCell ref="A64:B64"/>
    <mergeCell ref="A77:B77"/>
    <mergeCell ref="A78:B78"/>
  </mergeCells>
  <pageMargins left="0.70866141732283472" right="0.70866141732283472" top="0.35433070866141736" bottom="0.35433070866141736" header="0.31496062992125984" footer="0.31496062992125984"/>
  <pageSetup paperSize="9" scale="5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41"/>
  <sheetViews>
    <sheetView topLeftCell="B26" workbookViewId="0">
      <selection activeCell="C32" sqref="C32"/>
    </sheetView>
  </sheetViews>
  <sheetFormatPr defaultRowHeight="14.4" x14ac:dyDescent="0.3"/>
  <cols>
    <col min="1" max="1" width="10" customWidth="1"/>
    <col min="2" max="2" width="26.88671875" customWidth="1"/>
    <col min="3" max="3" width="16.88671875" customWidth="1"/>
    <col min="4" max="4" width="17.6640625" customWidth="1"/>
    <col min="5" max="5" width="13.44140625" customWidth="1"/>
    <col min="6" max="6" width="12.88671875" bestFit="1" customWidth="1"/>
    <col min="7" max="7" width="5.44140625" customWidth="1"/>
    <col min="8" max="8" width="27.33203125" customWidth="1"/>
    <col min="9" max="9" width="11.44140625" customWidth="1"/>
    <col min="10" max="10" width="10.6640625" customWidth="1"/>
    <col min="11" max="11" width="12.44140625" customWidth="1"/>
    <col min="12" max="12" width="18.5546875" customWidth="1"/>
  </cols>
  <sheetData>
    <row r="3" spans="1:6" ht="28.8" x14ac:dyDescent="0.3">
      <c r="A3" s="8" t="s">
        <v>15</v>
      </c>
      <c r="B3" s="8" t="s">
        <v>14</v>
      </c>
      <c r="C3" s="8" t="s">
        <v>18</v>
      </c>
      <c r="D3" s="8" t="s">
        <v>16</v>
      </c>
      <c r="E3" s="8" t="s">
        <v>17</v>
      </c>
    </row>
    <row r="4" spans="1:6" x14ac:dyDescent="0.3">
      <c r="A4" s="6">
        <v>1</v>
      </c>
      <c r="B4" s="6" t="s">
        <v>68</v>
      </c>
      <c r="C4" s="6" t="s">
        <v>69</v>
      </c>
      <c r="D4" s="7" t="s">
        <v>19</v>
      </c>
      <c r="E4" s="7" t="s">
        <v>23</v>
      </c>
    </row>
    <row r="5" spans="1:6" x14ac:dyDescent="0.3">
      <c r="A5" s="7">
        <v>2</v>
      </c>
      <c r="B5" s="7" t="s">
        <v>70</v>
      </c>
      <c r="C5" s="7" t="s">
        <v>71</v>
      </c>
      <c r="D5" s="7" t="s">
        <v>20</v>
      </c>
      <c r="E5" s="7" t="s">
        <v>24</v>
      </c>
    </row>
    <row r="6" spans="1:6" x14ac:dyDescent="0.3">
      <c r="A6" s="7">
        <v>3</v>
      </c>
      <c r="B6" s="7" t="s">
        <v>72</v>
      </c>
      <c r="C6" s="7" t="s">
        <v>73</v>
      </c>
      <c r="D6" s="7" t="s">
        <v>21</v>
      </c>
      <c r="E6" s="7" t="s">
        <v>25</v>
      </c>
    </row>
    <row r="7" spans="1:6" x14ac:dyDescent="0.3">
      <c r="A7" s="7">
        <v>4</v>
      </c>
      <c r="B7" s="7" t="s">
        <v>74</v>
      </c>
      <c r="C7" s="7" t="s">
        <v>75</v>
      </c>
      <c r="D7" s="7" t="s">
        <v>22</v>
      </c>
      <c r="E7" s="7" t="s">
        <v>26</v>
      </c>
    </row>
    <row r="8" spans="1:6" x14ac:dyDescent="0.3">
      <c r="A8" t="s">
        <v>77</v>
      </c>
    </row>
    <row r="9" spans="1:6" x14ac:dyDescent="0.3">
      <c r="A9" t="s">
        <v>76</v>
      </c>
    </row>
    <row r="12" spans="1:6" x14ac:dyDescent="0.3">
      <c r="E12" t="s">
        <v>46</v>
      </c>
    </row>
    <row r="13" spans="1:6" x14ac:dyDescent="0.3">
      <c r="A13" t="s">
        <v>67</v>
      </c>
    </row>
    <row r="15" spans="1:6" x14ac:dyDescent="0.3">
      <c r="A15" s="8" t="s">
        <v>27</v>
      </c>
      <c r="B15" s="8" t="s">
        <v>1</v>
      </c>
      <c r="C15" s="8" t="s">
        <v>28</v>
      </c>
      <c r="D15" s="8" t="s">
        <v>13</v>
      </c>
      <c r="E15" s="8" t="s">
        <v>30</v>
      </c>
      <c r="F15" s="48" t="s">
        <v>92</v>
      </c>
    </row>
    <row r="16" spans="1:6" s="56" customFormat="1" x14ac:dyDescent="0.3">
      <c r="A16" s="65">
        <v>1</v>
      </c>
      <c r="B16" s="67" t="str">
        <f>REKAF!B4</f>
        <v xml:space="preserve">Persyaratan </v>
      </c>
      <c r="C16" s="68">
        <f>REKAF!I4</f>
        <v>3.44</v>
      </c>
      <c r="D16" s="68">
        <f>REKAF!J4</f>
        <v>0.38222222222222224</v>
      </c>
      <c r="E16" s="68">
        <f>REKAF!K4</f>
        <v>86</v>
      </c>
      <c r="F16" s="65" t="s">
        <v>22</v>
      </c>
    </row>
    <row r="17" spans="1:6" s="56" customFormat="1" x14ac:dyDescent="0.3">
      <c r="A17" s="65">
        <v>2</v>
      </c>
      <c r="B17" s="67" t="str">
        <f>REKAF!B5</f>
        <v xml:space="preserve">Prosedur </v>
      </c>
      <c r="C17" s="68">
        <f>REKAF!I5</f>
        <v>3.48</v>
      </c>
      <c r="D17" s="68">
        <f>REKAF!J5</f>
        <v>0.38666666666666666</v>
      </c>
      <c r="E17" s="68">
        <f>REKAF!K5</f>
        <v>87</v>
      </c>
      <c r="F17" s="65" t="s">
        <v>22</v>
      </c>
    </row>
    <row r="18" spans="1:6" x14ac:dyDescent="0.3">
      <c r="A18" s="7">
        <v>3</v>
      </c>
      <c r="B18" s="19" t="str">
        <f>REKAF!B6</f>
        <v xml:space="preserve">Ketepatan Waktu  </v>
      </c>
      <c r="C18" s="9">
        <f>REKAF!I6</f>
        <v>3.44</v>
      </c>
      <c r="D18" s="9">
        <f>REKAF!J6</f>
        <v>0.38222222222222224</v>
      </c>
      <c r="E18" s="9">
        <f>REKAF!K6</f>
        <v>86</v>
      </c>
      <c r="F18" s="7" t="s">
        <v>22</v>
      </c>
    </row>
    <row r="19" spans="1:6" s="72" customFormat="1" x14ac:dyDescent="0.3">
      <c r="A19" s="69">
        <v>4</v>
      </c>
      <c r="B19" s="70" t="str">
        <f>REKAF!B7</f>
        <v xml:space="preserve">Kewajaran Biaya/Tarif </v>
      </c>
      <c r="C19" s="71">
        <f>REKAF!I7</f>
        <v>3.9714285714285715</v>
      </c>
      <c r="D19" s="71">
        <f>REKAF!J7</f>
        <v>0.44126984126984126</v>
      </c>
      <c r="E19" s="71">
        <f>REKAF!K7</f>
        <v>99.285714285714292</v>
      </c>
      <c r="F19" s="69" t="s">
        <v>22</v>
      </c>
    </row>
    <row r="20" spans="1:6" s="72" customFormat="1" x14ac:dyDescent="0.3">
      <c r="A20" s="69">
        <v>5</v>
      </c>
      <c r="B20" s="70" t="str">
        <f>REKAF!B8</f>
        <v xml:space="preserve">Produk  Pelayanan </v>
      </c>
      <c r="C20" s="71">
        <f>REKAF!I8</f>
        <v>10.589743589743589</v>
      </c>
      <c r="D20" s="71">
        <f>REKAF!J8</f>
        <v>1.1766381766381766</v>
      </c>
      <c r="E20" s="71">
        <f>REKAF!K8</f>
        <v>264.74358974358972</v>
      </c>
      <c r="F20" s="69" t="s">
        <v>22</v>
      </c>
    </row>
    <row r="21" spans="1:6" x14ac:dyDescent="0.3">
      <c r="A21" s="7">
        <v>6</v>
      </c>
      <c r="B21" s="19" t="str">
        <f>REKAF!B9</f>
        <v xml:space="preserve">Kompetensi Pelaksana </v>
      </c>
      <c r="C21" s="9">
        <f>REKAF!I9</f>
        <v>3.5371428571428569</v>
      </c>
      <c r="D21" s="9">
        <f>REKAF!J9</f>
        <v>0.39301587301587299</v>
      </c>
      <c r="E21" s="9">
        <f>REKAF!K9</f>
        <v>88.428571428571416</v>
      </c>
      <c r="F21" s="7" t="s">
        <v>22</v>
      </c>
    </row>
    <row r="22" spans="1:6" x14ac:dyDescent="0.3">
      <c r="A22" s="7">
        <v>7</v>
      </c>
      <c r="B22" s="19" t="str">
        <f>REKAF!B10</f>
        <v xml:space="preserve">Perilaku Pelaksana </v>
      </c>
      <c r="C22" s="9">
        <f>REKAF!I10</f>
        <v>3.5228571428571427</v>
      </c>
      <c r="D22" s="9">
        <f>REKAF!J10</f>
        <v>0.3914285714285714</v>
      </c>
      <c r="E22" s="9">
        <f>REKAF!K10</f>
        <v>88.071428571428569</v>
      </c>
      <c r="F22" s="7" t="s">
        <v>22</v>
      </c>
    </row>
    <row r="23" spans="1:6" s="56" customFormat="1" x14ac:dyDescent="0.3">
      <c r="A23" s="65">
        <v>8</v>
      </c>
      <c r="B23" s="67" t="str">
        <f>REKAF!B11</f>
        <v>Kualitas Sarana dan Prasarana</v>
      </c>
      <c r="C23" s="68">
        <f>REKAF!I11</f>
        <v>3.44</v>
      </c>
      <c r="D23" s="68">
        <f>REKAF!J11</f>
        <v>0.38222222222222224</v>
      </c>
      <c r="E23" s="68">
        <f>REKAF!K11</f>
        <v>86</v>
      </c>
      <c r="F23" s="65" t="s">
        <v>22</v>
      </c>
    </row>
    <row r="24" spans="1:6" s="72" customFormat="1" x14ac:dyDescent="0.3">
      <c r="A24" s="69">
        <v>9</v>
      </c>
      <c r="B24" s="70" t="str">
        <f>REKAF!B12</f>
        <v xml:space="preserve">Penanganan Pengaduan </v>
      </c>
      <c r="C24" s="71">
        <f>REKAF!I12</f>
        <v>3.68</v>
      </c>
      <c r="D24" s="71">
        <f>REKAF!J12</f>
        <v>0.40888888888888891</v>
      </c>
      <c r="E24" s="71">
        <f>REKAF!K12</f>
        <v>92</v>
      </c>
      <c r="F24" s="69" t="s">
        <v>22</v>
      </c>
    </row>
    <row r="25" spans="1:6" x14ac:dyDescent="0.3">
      <c r="A25" s="11"/>
      <c r="B25" s="12" t="s">
        <v>11</v>
      </c>
      <c r="C25" s="9">
        <f>REKAF!I13</f>
        <v>3.5612698412698416</v>
      </c>
      <c r="D25" s="9">
        <f>REKAF!J13</f>
        <v>0.39569664902998242</v>
      </c>
      <c r="E25" s="9">
        <f>REKAF!K13</f>
        <v>89.031746031746039</v>
      </c>
      <c r="F25" s="7" t="s">
        <v>21</v>
      </c>
    </row>
    <row r="31" spans="1:6" ht="28.8" x14ac:dyDescent="0.3">
      <c r="A31" s="8" t="s">
        <v>27</v>
      </c>
      <c r="B31" s="8" t="s">
        <v>1</v>
      </c>
      <c r="C31" s="8" t="s">
        <v>28</v>
      </c>
      <c r="D31" s="8" t="s">
        <v>29</v>
      </c>
      <c r="E31" s="8" t="s">
        <v>16</v>
      </c>
      <c r="F31" s="8" t="s">
        <v>17</v>
      </c>
    </row>
    <row r="32" spans="1:6" x14ac:dyDescent="0.3">
      <c r="A32" s="7">
        <v>1</v>
      </c>
      <c r="B32" s="19" t="str">
        <f>REKAF!B4</f>
        <v xml:space="preserve">Persyaratan </v>
      </c>
      <c r="C32" s="9">
        <f>C16</f>
        <v>3.44</v>
      </c>
      <c r="D32" s="9">
        <f t="shared" ref="D32:D41" si="0">E16</f>
        <v>86</v>
      </c>
      <c r="E32" s="7" t="s">
        <v>21</v>
      </c>
      <c r="F32" s="7" t="s">
        <v>25</v>
      </c>
    </row>
    <row r="33" spans="1:6" x14ac:dyDescent="0.3">
      <c r="A33" s="7">
        <v>2</v>
      </c>
      <c r="B33" s="19" t="str">
        <f>REKAF!B5</f>
        <v xml:space="preserve">Prosedur </v>
      </c>
      <c r="C33" s="9">
        <f t="shared" ref="C33:C41" si="1">C17</f>
        <v>3.48</v>
      </c>
      <c r="D33" s="9">
        <f t="shared" si="0"/>
        <v>87</v>
      </c>
      <c r="E33" s="7" t="s">
        <v>22</v>
      </c>
      <c r="F33" s="7" t="s">
        <v>26</v>
      </c>
    </row>
    <row r="34" spans="1:6" x14ac:dyDescent="0.3">
      <c r="A34" s="7">
        <v>3</v>
      </c>
      <c r="B34" s="19" t="str">
        <f>REKAF!B6</f>
        <v xml:space="preserve">Ketepatan Waktu  </v>
      </c>
      <c r="C34" s="9">
        <f t="shared" si="1"/>
        <v>3.44</v>
      </c>
      <c r="D34" s="9">
        <f t="shared" si="0"/>
        <v>86</v>
      </c>
      <c r="E34" s="7" t="s">
        <v>21</v>
      </c>
      <c r="F34" s="7" t="s">
        <v>25</v>
      </c>
    </row>
    <row r="35" spans="1:6" x14ac:dyDescent="0.3">
      <c r="A35" s="7">
        <v>4</v>
      </c>
      <c r="B35" s="19" t="str">
        <f>REKAF!B7</f>
        <v xml:space="preserve">Kewajaran Biaya/Tarif </v>
      </c>
      <c r="C35" s="9">
        <f t="shared" si="1"/>
        <v>3.9714285714285715</v>
      </c>
      <c r="D35" s="9">
        <f t="shared" si="0"/>
        <v>99.285714285714292</v>
      </c>
      <c r="E35" s="7" t="s">
        <v>22</v>
      </c>
      <c r="F35" s="7" t="s">
        <v>26</v>
      </c>
    </row>
    <row r="36" spans="1:6" x14ac:dyDescent="0.3">
      <c r="A36" s="7">
        <v>5</v>
      </c>
      <c r="B36" s="19" t="str">
        <f>REKAF!B8</f>
        <v xml:space="preserve">Produk  Pelayanan </v>
      </c>
      <c r="C36" s="9">
        <f t="shared" si="1"/>
        <v>10.589743589743589</v>
      </c>
      <c r="D36" s="9">
        <f t="shared" si="0"/>
        <v>264.74358974358972</v>
      </c>
      <c r="E36" s="7" t="s">
        <v>21</v>
      </c>
      <c r="F36" s="7" t="s">
        <v>25</v>
      </c>
    </row>
    <row r="37" spans="1:6" x14ac:dyDescent="0.3">
      <c r="A37" s="7">
        <v>6</v>
      </c>
      <c r="B37" s="19" t="str">
        <f>REKAF!B9</f>
        <v xml:space="preserve">Kompetensi Pelaksana </v>
      </c>
      <c r="C37" s="9">
        <f t="shared" si="1"/>
        <v>3.5371428571428569</v>
      </c>
      <c r="D37" s="9">
        <f t="shared" si="0"/>
        <v>88.428571428571416</v>
      </c>
      <c r="E37" s="7" t="s">
        <v>22</v>
      </c>
      <c r="F37" s="7" t="s">
        <v>26</v>
      </c>
    </row>
    <row r="38" spans="1:6" x14ac:dyDescent="0.3">
      <c r="A38" s="7">
        <v>7</v>
      </c>
      <c r="B38" s="19" t="str">
        <f>REKAF!B10</f>
        <v xml:space="preserve">Perilaku Pelaksana </v>
      </c>
      <c r="C38" s="9">
        <f t="shared" si="1"/>
        <v>3.5228571428571427</v>
      </c>
      <c r="D38" s="9">
        <f t="shared" si="0"/>
        <v>88.071428571428569</v>
      </c>
      <c r="E38" s="7" t="s">
        <v>22</v>
      </c>
      <c r="F38" s="7" t="s">
        <v>26</v>
      </c>
    </row>
    <row r="39" spans="1:6" x14ac:dyDescent="0.3">
      <c r="A39" s="7">
        <v>8</v>
      </c>
      <c r="B39" s="19" t="str">
        <f>REKAF!B11</f>
        <v>Kualitas Sarana dan Prasarana</v>
      </c>
      <c r="C39" s="9">
        <f t="shared" si="1"/>
        <v>3.44</v>
      </c>
      <c r="D39" s="9">
        <f t="shared" si="0"/>
        <v>86</v>
      </c>
      <c r="E39" s="7" t="s">
        <v>22</v>
      </c>
      <c r="F39" s="7" t="s">
        <v>26</v>
      </c>
    </row>
    <row r="40" spans="1:6" x14ac:dyDescent="0.3">
      <c r="A40" s="7">
        <v>9</v>
      </c>
      <c r="B40" s="19" t="str">
        <f>REKAF!B12</f>
        <v xml:space="preserve">Penanganan Pengaduan </v>
      </c>
      <c r="C40" s="9">
        <f t="shared" si="1"/>
        <v>3.68</v>
      </c>
      <c r="D40" s="9">
        <f t="shared" si="0"/>
        <v>92</v>
      </c>
      <c r="E40" s="7" t="s">
        <v>21</v>
      </c>
      <c r="F40" s="7" t="s">
        <v>25</v>
      </c>
    </row>
    <row r="41" spans="1:6" x14ac:dyDescent="0.3">
      <c r="A41" s="10"/>
      <c r="B41" s="12" t="s">
        <v>11</v>
      </c>
      <c r="C41" s="9">
        <f t="shared" si="1"/>
        <v>3.5612698412698416</v>
      </c>
      <c r="D41" s="9">
        <f t="shared" si="0"/>
        <v>89.031746031746039</v>
      </c>
      <c r="E41" s="7" t="s">
        <v>22</v>
      </c>
      <c r="F41" s="7" t="s">
        <v>26</v>
      </c>
    </row>
  </sheetData>
  <pageMargins left="0.7" right="0.7" top="0.75" bottom="0.75" header="0.3" footer="0.3"/>
  <pageSetup paperSize="10001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view="pageBreakPreview" topLeftCell="A26" zoomScale="115" zoomScaleNormal="100" zoomScaleSheetLayoutView="115" workbookViewId="0">
      <selection activeCell="G40" sqref="G40"/>
    </sheetView>
  </sheetViews>
  <sheetFormatPr defaultRowHeight="14.4" x14ac:dyDescent="0.3"/>
  <cols>
    <col min="1" max="1" width="5.33203125" customWidth="1"/>
    <col min="2" max="2" width="21.88671875" customWidth="1"/>
    <col min="3" max="3" width="8" customWidth="1"/>
    <col min="4" max="4" width="8.5546875" customWidth="1"/>
    <col min="5" max="5" width="8.109375" customWidth="1"/>
    <col min="6" max="7" width="8" customWidth="1"/>
    <col min="8" max="8" width="9.5546875" customWidth="1"/>
    <col min="10" max="10" width="22" customWidth="1"/>
  </cols>
  <sheetData>
    <row r="1" spans="1:13" ht="18" x14ac:dyDescent="0.35">
      <c r="A1" s="96" t="s">
        <v>97</v>
      </c>
      <c r="B1" s="96"/>
      <c r="C1" s="96"/>
      <c r="D1" s="96"/>
      <c r="E1" s="96"/>
      <c r="F1" s="96"/>
      <c r="G1" s="96"/>
      <c r="H1" s="96"/>
      <c r="I1" s="96"/>
    </row>
    <row r="2" spans="1:13" ht="18" x14ac:dyDescent="0.35">
      <c r="A2" s="96" t="s">
        <v>98</v>
      </c>
      <c r="B2" s="96"/>
      <c r="C2" s="96"/>
      <c r="D2" s="96"/>
      <c r="E2" s="96"/>
      <c r="F2" s="96"/>
      <c r="G2" s="96"/>
      <c r="H2" s="96"/>
      <c r="I2" s="96"/>
    </row>
    <row r="3" spans="1:13" ht="18" x14ac:dyDescent="0.35">
      <c r="A3" s="96" t="s">
        <v>99</v>
      </c>
      <c r="B3" s="96"/>
      <c r="C3" s="96"/>
      <c r="D3" s="96"/>
      <c r="E3" s="96"/>
      <c r="F3" s="96"/>
      <c r="G3" s="96"/>
      <c r="H3" s="96"/>
      <c r="I3" s="96"/>
    </row>
    <row r="5" spans="1:13" x14ac:dyDescent="0.3">
      <c r="A5" s="77" t="s">
        <v>100</v>
      </c>
      <c r="B5" s="77"/>
      <c r="C5" s="77"/>
      <c r="D5" s="77"/>
    </row>
    <row r="6" spans="1:13" x14ac:dyDescent="0.3">
      <c r="A6" s="7" t="s">
        <v>27</v>
      </c>
      <c r="B6" s="7" t="s">
        <v>31</v>
      </c>
      <c r="C6" s="7" t="s">
        <v>61</v>
      </c>
      <c r="D6" s="7" t="s">
        <v>62</v>
      </c>
      <c r="E6" s="7" t="s">
        <v>63</v>
      </c>
      <c r="F6" s="7" t="s">
        <v>64</v>
      </c>
      <c r="G6" s="7" t="s">
        <v>94</v>
      </c>
      <c r="H6" s="7" t="s">
        <v>11</v>
      </c>
      <c r="I6" s="7" t="s">
        <v>50</v>
      </c>
    </row>
    <row r="7" spans="1:13" x14ac:dyDescent="0.3">
      <c r="A7" s="7">
        <v>1</v>
      </c>
      <c r="B7" s="7" t="s">
        <v>32</v>
      </c>
      <c r="C7" s="7">
        <v>50</v>
      </c>
      <c r="D7" s="7">
        <v>45</v>
      </c>
      <c r="E7" s="7">
        <v>40</v>
      </c>
      <c r="F7" s="7">
        <v>40</v>
      </c>
      <c r="G7" s="7">
        <v>25</v>
      </c>
      <c r="H7" s="7">
        <f>SUM(C7:G7)</f>
        <v>200</v>
      </c>
      <c r="I7" s="9">
        <f>H7*100/H9</f>
        <v>57.142857142857146</v>
      </c>
    </row>
    <row r="8" spans="1:13" x14ac:dyDescent="0.3">
      <c r="A8" s="7">
        <v>2</v>
      </c>
      <c r="B8" s="7" t="s">
        <v>33</v>
      </c>
      <c r="C8" s="7">
        <v>40</v>
      </c>
      <c r="D8" s="7">
        <v>40</v>
      </c>
      <c r="E8" s="7">
        <v>35</v>
      </c>
      <c r="F8" s="7">
        <v>20</v>
      </c>
      <c r="G8" s="7">
        <v>15</v>
      </c>
      <c r="H8" s="7">
        <f>SUM(C8:G8)</f>
        <v>150</v>
      </c>
      <c r="I8" s="9">
        <f>H8*100/H9</f>
        <v>42.857142857142854</v>
      </c>
    </row>
    <row r="9" spans="1:13" x14ac:dyDescent="0.3">
      <c r="A9" s="73"/>
      <c r="B9" s="74" t="s">
        <v>11</v>
      </c>
      <c r="C9" s="75">
        <f>SUM(C7:C8)</f>
        <v>90</v>
      </c>
      <c r="D9" s="75">
        <f t="shared" ref="D9:G9" si="0">SUM(D7:D8)</f>
        <v>85</v>
      </c>
      <c r="E9" s="75">
        <f t="shared" si="0"/>
        <v>75</v>
      </c>
      <c r="F9" s="75">
        <f t="shared" si="0"/>
        <v>60</v>
      </c>
      <c r="G9" s="75">
        <f t="shared" si="0"/>
        <v>40</v>
      </c>
      <c r="H9" s="75">
        <f>SUM(C9:G9)</f>
        <v>350</v>
      </c>
      <c r="I9" s="76">
        <f>H9*100/H9</f>
        <v>100</v>
      </c>
    </row>
    <row r="10" spans="1:13" x14ac:dyDescent="0.3">
      <c r="A10" s="1"/>
      <c r="B10" s="1"/>
      <c r="C10" s="1"/>
      <c r="D10" s="1"/>
      <c r="E10" s="1"/>
      <c r="F10" s="1"/>
      <c r="G10" s="1"/>
      <c r="H10" s="1"/>
      <c r="K10" t="s">
        <v>104</v>
      </c>
    </row>
    <row r="11" spans="1:13" x14ac:dyDescent="0.3">
      <c r="A11" s="1"/>
      <c r="B11" s="1"/>
      <c r="C11" s="1"/>
      <c r="D11" s="1"/>
      <c r="E11" s="1"/>
      <c r="F11" s="1"/>
      <c r="G11" s="1"/>
      <c r="H11" s="1"/>
    </row>
    <row r="13" spans="1:13" x14ac:dyDescent="0.3">
      <c r="A13" s="77" t="s">
        <v>101</v>
      </c>
    </row>
    <row r="14" spans="1:13" x14ac:dyDescent="0.3">
      <c r="A14" s="7" t="s">
        <v>27</v>
      </c>
      <c r="B14" s="7" t="s">
        <v>34</v>
      </c>
      <c r="C14" s="7" t="s">
        <v>61</v>
      </c>
      <c r="D14" s="7" t="s">
        <v>62</v>
      </c>
      <c r="E14" s="7" t="s">
        <v>63</v>
      </c>
      <c r="F14" s="7" t="s">
        <v>64</v>
      </c>
      <c r="G14" s="7" t="s">
        <v>94</v>
      </c>
      <c r="H14" s="7" t="s">
        <v>11</v>
      </c>
      <c r="I14" s="7" t="s">
        <v>50</v>
      </c>
    </row>
    <row r="15" spans="1:13" x14ac:dyDescent="0.3">
      <c r="A15" s="7">
        <v>1</v>
      </c>
      <c r="B15" s="7" t="s">
        <v>35</v>
      </c>
      <c r="C15" s="7">
        <v>10</v>
      </c>
      <c r="D15" s="7">
        <v>0</v>
      </c>
      <c r="E15" s="7">
        <v>10</v>
      </c>
      <c r="F15" s="78">
        <v>0</v>
      </c>
      <c r="G15" s="78">
        <v>10</v>
      </c>
      <c r="H15" s="7">
        <f t="shared" ref="H15:H20" si="1">SUM(C15:G15)</f>
        <v>30</v>
      </c>
      <c r="I15" s="9">
        <f>H15*100/H20</f>
        <v>8.5714285714285712</v>
      </c>
      <c r="M15" t="s">
        <v>46</v>
      </c>
    </row>
    <row r="16" spans="1:13" x14ac:dyDescent="0.3">
      <c r="A16" s="7">
        <v>2</v>
      </c>
      <c r="B16" s="7" t="s">
        <v>36</v>
      </c>
      <c r="C16" s="7">
        <v>25</v>
      </c>
      <c r="D16" s="7">
        <v>10</v>
      </c>
      <c r="E16" s="7">
        <v>25</v>
      </c>
      <c r="F16" s="78">
        <v>30</v>
      </c>
      <c r="G16" s="78">
        <v>10</v>
      </c>
      <c r="H16" s="7">
        <f t="shared" si="1"/>
        <v>100</v>
      </c>
      <c r="I16" s="9">
        <f>H16*100/H20</f>
        <v>28.571428571428573</v>
      </c>
    </row>
    <row r="17" spans="1:11" x14ac:dyDescent="0.3">
      <c r="A17" s="7">
        <v>3</v>
      </c>
      <c r="B17" s="7" t="s">
        <v>37</v>
      </c>
      <c r="C17" s="7">
        <v>25</v>
      </c>
      <c r="D17" s="7">
        <v>45</v>
      </c>
      <c r="E17" s="7">
        <v>20</v>
      </c>
      <c r="F17" s="78">
        <v>10</v>
      </c>
      <c r="G17" s="78">
        <v>10</v>
      </c>
      <c r="H17" s="7">
        <f t="shared" si="1"/>
        <v>110</v>
      </c>
      <c r="I17" s="9">
        <f>H17*100/H20</f>
        <v>31.428571428571427</v>
      </c>
    </row>
    <row r="18" spans="1:11" x14ac:dyDescent="0.3">
      <c r="A18" s="7">
        <v>4</v>
      </c>
      <c r="B18" s="7" t="s">
        <v>38</v>
      </c>
      <c r="C18" s="7">
        <v>10</v>
      </c>
      <c r="D18" s="7">
        <v>10</v>
      </c>
      <c r="E18" s="7">
        <v>10</v>
      </c>
      <c r="F18" s="7">
        <v>10</v>
      </c>
      <c r="G18" s="7">
        <v>0</v>
      </c>
      <c r="H18" s="7">
        <f t="shared" si="1"/>
        <v>40</v>
      </c>
      <c r="I18" s="9">
        <f>H18*100/H20</f>
        <v>11.428571428571429</v>
      </c>
    </row>
    <row r="19" spans="1:11" x14ac:dyDescent="0.3">
      <c r="A19" s="7">
        <v>5</v>
      </c>
      <c r="B19" s="7" t="s">
        <v>39</v>
      </c>
      <c r="C19" s="7">
        <v>20</v>
      </c>
      <c r="D19" s="7">
        <v>20</v>
      </c>
      <c r="E19" s="7">
        <v>10</v>
      </c>
      <c r="F19" s="7">
        <v>10</v>
      </c>
      <c r="G19" s="7">
        <v>10</v>
      </c>
      <c r="H19" s="7">
        <f t="shared" si="1"/>
        <v>70</v>
      </c>
      <c r="I19" s="9">
        <f>H19*100/H20</f>
        <v>20</v>
      </c>
    </row>
    <row r="20" spans="1:11" x14ac:dyDescent="0.3">
      <c r="A20" s="73"/>
      <c r="B20" s="74" t="s">
        <v>11</v>
      </c>
      <c r="C20" s="75">
        <f>SUM(C15:C19)</f>
        <v>90</v>
      </c>
      <c r="D20" s="75">
        <f t="shared" ref="D20" si="2">SUM(D15:D19)</f>
        <v>85</v>
      </c>
      <c r="E20" s="75">
        <f t="shared" ref="E20" si="3">SUM(E15:E19)</f>
        <v>75</v>
      </c>
      <c r="F20" s="75">
        <f t="shared" ref="F20:G20" si="4">SUM(F15:F19)</f>
        <v>60</v>
      </c>
      <c r="G20" s="75">
        <f t="shared" si="4"/>
        <v>40</v>
      </c>
      <c r="H20" s="75">
        <f t="shared" si="1"/>
        <v>350</v>
      </c>
      <c r="I20" s="76">
        <f>H20*100/H20</f>
        <v>100</v>
      </c>
    </row>
    <row r="21" spans="1:11" x14ac:dyDescent="0.3">
      <c r="A21" s="1"/>
      <c r="B21" s="1"/>
      <c r="C21" s="1"/>
      <c r="D21" s="1"/>
      <c r="E21" s="1"/>
      <c r="F21" s="1"/>
      <c r="G21" s="1"/>
      <c r="H21" s="1"/>
    </row>
    <row r="22" spans="1:11" x14ac:dyDescent="0.3">
      <c r="A22" s="1"/>
      <c r="B22" s="1"/>
      <c r="C22" s="1"/>
      <c r="D22" s="1"/>
      <c r="E22" s="1"/>
      <c r="F22" s="1"/>
      <c r="G22" s="1"/>
      <c r="H22" s="1"/>
    </row>
    <row r="25" spans="1:11" x14ac:dyDescent="0.3">
      <c r="A25" s="77" t="s">
        <v>102</v>
      </c>
    </row>
    <row r="26" spans="1:11" x14ac:dyDescent="0.3">
      <c r="A26" s="7" t="s">
        <v>27</v>
      </c>
      <c r="B26" s="7" t="s">
        <v>95</v>
      </c>
      <c r="C26" s="7" t="s">
        <v>61</v>
      </c>
      <c r="D26" s="7" t="s">
        <v>62</v>
      </c>
      <c r="E26" s="7" t="s">
        <v>63</v>
      </c>
      <c r="F26" s="7" t="s">
        <v>64</v>
      </c>
      <c r="G26" s="7" t="s">
        <v>94</v>
      </c>
      <c r="H26" s="7" t="s">
        <v>11</v>
      </c>
      <c r="I26" s="7" t="s">
        <v>50</v>
      </c>
    </row>
    <row r="27" spans="1:11" x14ac:dyDescent="0.3">
      <c r="A27" s="7">
        <v>1</v>
      </c>
      <c r="B27" s="7" t="s">
        <v>40</v>
      </c>
      <c r="C27" s="7">
        <v>20</v>
      </c>
      <c r="D27" s="7">
        <v>30</v>
      </c>
      <c r="E27" s="7">
        <v>35</v>
      </c>
      <c r="F27" s="78">
        <v>25</v>
      </c>
      <c r="G27" s="78">
        <v>10</v>
      </c>
      <c r="H27" s="7">
        <f t="shared" ref="H27:H33" si="5">SUM(C27:G27)</f>
        <v>120</v>
      </c>
      <c r="I27" s="9">
        <f>H27*100/H33</f>
        <v>34.285714285714285</v>
      </c>
    </row>
    <row r="28" spans="1:11" x14ac:dyDescent="0.3">
      <c r="A28" s="7">
        <v>2</v>
      </c>
      <c r="B28" s="7" t="s">
        <v>41</v>
      </c>
      <c r="C28" s="7">
        <v>30</v>
      </c>
      <c r="D28" s="7">
        <v>35</v>
      </c>
      <c r="E28" s="7">
        <v>20</v>
      </c>
      <c r="F28" s="78">
        <v>25</v>
      </c>
      <c r="G28" s="78">
        <v>5</v>
      </c>
      <c r="H28" s="7">
        <f t="shared" si="5"/>
        <v>115</v>
      </c>
      <c r="I28" s="9">
        <f>H28*100/H33</f>
        <v>32.857142857142854</v>
      </c>
    </row>
    <row r="29" spans="1:11" x14ac:dyDescent="0.3">
      <c r="A29" s="7">
        <v>3</v>
      </c>
      <c r="B29" s="7" t="s">
        <v>42</v>
      </c>
      <c r="C29" s="7">
        <v>30</v>
      </c>
      <c r="D29" s="7">
        <v>15</v>
      </c>
      <c r="E29" s="7">
        <v>10</v>
      </c>
      <c r="F29" s="78">
        <v>7</v>
      </c>
      <c r="G29" s="78">
        <v>10</v>
      </c>
      <c r="H29" s="7">
        <f t="shared" si="5"/>
        <v>72</v>
      </c>
      <c r="I29" s="9">
        <f>H29*100/H33</f>
        <v>20.571428571428573</v>
      </c>
    </row>
    <row r="30" spans="1:11" x14ac:dyDescent="0.3">
      <c r="A30" s="7">
        <v>4</v>
      </c>
      <c r="B30" s="7" t="s">
        <v>43</v>
      </c>
      <c r="C30" s="7">
        <v>5</v>
      </c>
      <c r="D30" s="7">
        <v>3</v>
      </c>
      <c r="E30" s="7">
        <v>8</v>
      </c>
      <c r="F30" s="7">
        <v>3</v>
      </c>
      <c r="G30" s="7">
        <v>10</v>
      </c>
      <c r="H30" s="7">
        <f t="shared" si="5"/>
        <v>29</v>
      </c>
      <c r="I30" s="9">
        <f>H30*100/H33</f>
        <v>8.2857142857142865</v>
      </c>
      <c r="K30" t="s">
        <v>46</v>
      </c>
    </row>
    <row r="31" spans="1:11" x14ac:dyDescent="0.3">
      <c r="A31" s="7">
        <v>5</v>
      </c>
      <c r="B31" s="7" t="s">
        <v>44</v>
      </c>
      <c r="C31" s="7">
        <v>5</v>
      </c>
      <c r="D31" s="7">
        <v>2</v>
      </c>
      <c r="E31" s="7">
        <v>2</v>
      </c>
      <c r="F31" s="7">
        <v>0</v>
      </c>
      <c r="G31" s="7">
        <v>5</v>
      </c>
      <c r="H31" s="7">
        <f t="shared" si="5"/>
        <v>14</v>
      </c>
      <c r="I31" s="9">
        <f>H31*100/H33</f>
        <v>4</v>
      </c>
    </row>
    <row r="32" spans="1:11" x14ac:dyDescent="0.3">
      <c r="A32" s="7">
        <v>6</v>
      </c>
      <c r="B32" s="7" t="s">
        <v>45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f t="shared" si="5"/>
        <v>0</v>
      </c>
      <c r="I32" s="9">
        <f>H32*100/H33</f>
        <v>0</v>
      </c>
    </row>
    <row r="33" spans="1:9" x14ac:dyDescent="0.3">
      <c r="A33" s="73"/>
      <c r="B33" s="74" t="s">
        <v>11</v>
      </c>
      <c r="C33" s="75">
        <f>SUM(C27:C32)</f>
        <v>90</v>
      </c>
      <c r="D33" s="75">
        <f t="shared" ref="D33" si="6">SUM(D27:D32)</f>
        <v>85</v>
      </c>
      <c r="E33" s="75">
        <f t="shared" ref="E33" si="7">SUM(E27:E32)</f>
        <v>75</v>
      </c>
      <c r="F33" s="75">
        <f t="shared" ref="F33:G33" si="8">SUM(F27:F32)</f>
        <v>60</v>
      </c>
      <c r="G33" s="75">
        <f t="shared" si="8"/>
        <v>40</v>
      </c>
      <c r="H33" s="75">
        <f t="shared" si="5"/>
        <v>350</v>
      </c>
      <c r="I33" s="76">
        <f>H33*100/H33</f>
        <v>100</v>
      </c>
    </row>
    <row r="34" spans="1:9" x14ac:dyDescent="0.3">
      <c r="A34" s="1"/>
      <c r="B34" s="1"/>
      <c r="C34" s="1"/>
      <c r="D34" s="1"/>
      <c r="E34" s="1"/>
      <c r="F34" s="1"/>
      <c r="G34" s="1"/>
      <c r="H34" s="1"/>
    </row>
    <row r="35" spans="1:9" x14ac:dyDescent="0.3">
      <c r="A35" s="1"/>
      <c r="B35" s="1"/>
      <c r="C35" s="1"/>
      <c r="D35" s="1"/>
      <c r="E35" s="1"/>
      <c r="F35" s="1"/>
      <c r="G35" s="1"/>
      <c r="H35" s="1"/>
    </row>
    <row r="37" spans="1:9" x14ac:dyDescent="0.3">
      <c r="A37" s="77" t="s">
        <v>103</v>
      </c>
      <c r="B37" s="77"/>
      <c r="C37" s="77"/>
    </row>
    <row r="38" spans="1:9" x14ac:dyDescent="0.3">
      <c r="A38" s="7" t="s">
        <v>27</v>
      </c>
      <c r="B38" s="7" t="s">
        <v>48</v>
      </c>
      <c r="C38" s="7" t="s">
        <v>61</v>
      </c>
      <c r="D38" s="7" t="s">
        <v>62</v>
      </c>
      <c r="E38" s="7" t="s">
        <v>63</v>
      </c>
      <c r="F38" s="7" t="s">
        <v>64</v>
      </c>
      <c r="G38" s="7" t="s">
        <v>94</v>
      </c>
      <c r="H38" s="7" t="s">
        <v>11</v>
      </c>
      <c r="I38" s="7" t="s">
        <v>50</v>
      </c>
    </row>
    <row r="39" spans="1:9" x14ac:dyDescent="0.3">
      <c r="A39" s="7">
        <v>1</v>
      </c>
      <c r="B39" s="7" t="s">
        <v>55</v>
      </c>
      <c r="C39" s="7">
        <v>30</v>
      </c>
      <c r="D39" s="7">
        <v>23</v>
      </c>
      <c r="E39" s="7">
        <v>15</v>
      </c>
      <c r="F39" s="7">
        <v>5</v>
      </c>
      <c r="G39" s="7">
        <v>5</v>
      </c>
      <c r="H39" s="7">
        <f t="shared" ref="H39:H44" si="9">SUM(C39:G39)</f>
        <v>78</v>
      </c>
      <c r="I39" s="9">
        <f>H39*100/H44</f>
        <v>22.285714285714285</v>
      </c>
    </row>
    <row r="40" spans="1:9" x14ac:dyDescent="0.3">
      <c r="A40" s="7">
        <v>2</v>
      </c>
      <c r="B40" s="7" t="s">
        <v>56</v>
      </c>
      <c r="C40" s="7">
        <v>33</v>
      </c>
      <c r="D40" s="7">
        <v>30</v>
      </c>
      <c r="E40" s="7">
        <v>26</v>
      </c>
      <c r="F40" s="7">
        <v>20</v>
      </c>
      <c r="G40" s="7">
        <v>20</v>
      </c>
      <c r="H40" s="7">
        <f t="shared" si="9"/>
        <v>129</v>
      </c>
      <c r="I40" s="9">
        <f>H40*100/H44</f>
        <v>36.857142857142854</v>
      </c>
    </row>
    <row r="41" spans="1:9" x14ac:dyDescent="0.3">
      <c r="A41" s="7">
        <v>3</v>
      </c>
      <c r="B41" s="7" t="s">
        <v>57</v>
      </c>
      <c r="C41" s="7">
        <v>7</v>
      </c>
      <c r="D41" s="7">
        <v>27</v>
      </c>
      <c r="E41" s="7">
        <v>24</v>
      </c>
      <c r="F41" s="78">
        <v>20</v>
      </c>
      <c r="G41" s="78">
        <v>15</v>
      </c>
      <c r="H41" s="7">
        <f t="shared" si="9"/>
        <v>93</v>
      </c>
      <c r="I41" s="9">
        <f>H41*100/H44</f>
        <v>26.571428571428573</v>
      </c>
    </row>
    <row r="42" spans="1:9" x14ac:dyDescent="0.3">
      <c r="A42" s="7">
        <v>4</v>
      </c>
      <c r="B42" s="7" t="s">
        <v>58</v>
      </c>
      <c r="C42" s="7">
        <v>15</v>
      </c>
      <c r="D42" s="7">
        <v>5</v>
      </c>
      <c r="E42" s="7">
        <v>9</v>
      </c>
      <c r="F42" s="7">
        <v>15</v>
      </c>
      <c r="G42" s="7">
        <v>0</v>
      </c>
      <c r="H42" s="7">
        <f t="shared" si="9"/>
        <v>44</v>
      </c>
      <c r="I42" s="9">
        <f>H42*100/H44</f>
        <v>12.571428571428571</v>
      </c>
    </row>
    <row r="43" spans="1:9" x14ac:dyDescent="0.3">
      <c r="A43" s="7">
        <v>5</v>
      </c>
      <c r="B43" s="7" t="s">
        <v>66</v>
      </c>
      <c r="C43" s="7">
        <v>5</v>
      </c>
      <c r="D43" s="7">
        <v>0</v>
      </c>
      <c r="E43" s="7">
        <v>1</v>
      </c>
      <c r="F43" s="7">
        <v>0</v>
      </c>
      <c r="G43" s="7">
        <v>0</v>
      </c>
      <c r="H43" s="7">
        <f t="shared" si="9"/>
        <v>6</v>
      </c>
      <c r="I43" s="9">
        <f>H43*100/H44</f>
        <v>1.7142857142857142</v>
      </c>
    </row>
    <row r="44" spans="1:9" x14ac:dyDescent="0.3">
      <c r="A44" s="73"/>
      <c r="B44" s="74" t="s">
        <v>11</v>
      </c>
      <c r="C44" s="75">
        <f>SUM(C39:C43)</f>
        <v>90</v>
      </c>
      <c r="D44" s="75">
        <f>SUM(D39:D43)</f>
        <v>85</v>
      </c>
      <c r="E44" s="75">
        <f>SUM(E39:E43)</f>
        <v>75</v>
      </c>
      <c r="F44" s="75">
        <f>SUM(F39:F43)</f>
        <v>60</v>
      </c>
      <c r="G44" s="75">
        <f>SUM(G39:G43)</f>
        <v>40</v>
      </c>
      <c r="H44" s="75">
        <f t="shared" si="9"/>
        <v>350</v>
      </c>
      <c r="I44" s="76">
        <f>H44*100/H44</f>
        <v>100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10001" orientation="portrait" horizontalDpi="36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REKAF IKM MENURUT PELAYANAN</vt:lpstr>
      <vt:lpstr>REKAF</vt:lpstr>
      <vt:lpstr>PENGHITUNGAN</vt:lpstr>
      <vt:lpstr>REKAF RESPONDEN </vt:lpstr>
      <vt:lpstr>REKAF!Print_Area</vt:lpstr>
      <vt:lpstr>'REKAF IKM MENURUT PELAYANAN'!Print_Area</vt:lpstr>
      <vt:lpstr>'REKAF RESPONDEN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erwan.operator@hotmail.com</cp:lastModifiedBy>
  <cp:lastPrinted>2023-07-26T06:34:26Z</cp:lastPrinted>
  <dcterms:created xsi:type="dcterms:W3CDTF">2017-01-21T01:57:26Z</dcterms:created>
  <dcterms:modified xsi:type="dcterms:W3CDTF">2024-04-02T13:29:13Z</dcterms:modified>
</cp:coreProperties>
</file>